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kasimov\AppData\Local\Temp\Rar$DIa9432.14328\"/>
    </mc:Choice>
  </mc:AlternateContent>
  <bookViews>
    <workbookView xWindow="0" yWindow="0" windowWidth="28800" windowHeight="11730" tabRatio="745"/>
  </bookViews>
  <sheets>
    <sheet name="_ЛРВ" sheetId="1" r:id="rId1"/>
    <sheet name="_РС" sheetId="2" state="hidden" r:id="rId2"/>
  </sheets>
  <definedNames>
    <definedName name="_xlnm._FilterDatabase" localSheetId="0" hidden="1">_ЛРВ!$A$13:$H$311</definedName>
    <definedName name="_xlnm.Print_Titles" localSheetId="0">_ЛРВ!$13:$13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6" i="1" l="1"/>
  <c r="F318" i="1" l="1"/>
  <c r="F317" i="1"/>
  <c r="F316" i="1"/>
  <c r="F315" i="1"/>
  <c r="F314" i="1"/>
  <c r="F313" i="1"/>
  <c r="G22" i="2" l="1"/>
  <c r="G20" i="2"/>
</calcChain>
</file>

<file path=xl/sharedStrings.xml><?xml version="1.0" encoding="utf-8"?>
<sst xmlns="http://schemas.openxmlformats.org/spreadsheetml/2006/main" count="1705" uniqueCount="666">
  <si>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</si>
  <si>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</si>
  <si>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</si>
  <si>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</si>
  <si>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</si>
  <si>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</si>
  <si>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</si>
  <si>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</si>
  <si>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</si>
  <si>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</si>
  <si>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</si>
  <si>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</si>
  <si>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</si>
  <si>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</si>
  <si>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1.НАРУЖНЫЕ СЕТИ ЭЛЕКТРОСНАБЖЕНИЯ КЛ-6КВ</t>
  </si>
  <si>
    <t>1</t>
  </si>
  <si>
    <t>Ц0803-572-02</t>
  </si>
  <si>
    <t>БЛОК УПРАВЛЕНИЯ ОТКРЫТОГО ИСПОЛНЕНИЯ ВЫСОТОЙ И ШИРИНОЙ ДО 1000Х800 ММ, УСТАНАВЛИВАЕМЫЙ НА МЕТАЛЛИЧЕСКОМ ОСНОВАНИИ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</si>
  <si>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</si>
  <si>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</si>
  <si>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</si>
  <si>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</si>
  <si>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</si>
  <si>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</si>
  <si>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</si>
  <si>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</si>
  <si>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766</t>
  </si>
  <si>
    <t>КРАНЫ НА АВТОМОБИЛЬНОМ ХОДУ ПРИ РАБОТЕ НА МОНТАЖЕ ТЕХНОЛОГИЧЕСКОГО ОБОРУДОВАНИЯ 10 Т</t>
  </si>
  <si>
    <t>МАШ.-Ч</t>
  </si>
  <si>
    <t>1.4</t>
  </si>
  <si>
    <t>2510</t>
  </si>
  <si>
    <t>АВТОМОБИЛИ БОРТОВЫЕ ГРУЗОПОДЪЕМНОСТЬЮ ДО 8 Т</t>
  </si>
  <si>
    <t>1.5</t>
  </si>
  <si>
    <t>30484</t>
  </si>
  <si>
    <t>БОЛТЫ СТРОИТЕЛЬНЫЕ С ГАЙКАМИ И ШАЙБАМИ</t>
  </si>
  <si>
    <t>КГ</t>
  </si>
  <si>
    <t>2</t>
  </si>
  <si>
    <t>124-9221</t>
  </si>
  <si>
    <t>МЕТАЛЛИЧЕСКИЙ ЩИТ NXW5-10080/30 IP54</t>
  </si>
  <si>
    <t>Ц0803-572-03</t>
  </si>
  <si>
    <t>БЛОК УПРАВЛЕНИЯ ШКАФНОГО ИСПОЛНЕНИЯ ИЛИ РАСПРЕДЕЛИТЕЛЬНЫЙ ПУНКТ [ШКАФ] АВР</t>
  </si>
  <si>
    <t>3.1</t>
  </si>
  <si>
    <t>3.2</t>
  </si>
  <si>
    <t>3.3</t>
  </si>
  <si>
    <t>3.4</t>
  </si>
  <si>
    <t>2016</t>
  </si>
  <si>
    <t>УСТАНОВКИ ДЛЯ СВАРКИ РУЧНОЙ ДУГОВОЙ (ПОСТОЯННОГО ТОКА)</t>
  </si>
  <si>
    <t>3.5</t>
  </si>
  <si>
    <t>3.6</t>
  </si>
  <si>
    <t>3.7</t>
  </si>
  <si>
    <t>35377</t>
  </si>
  <si>
    <t>ЭЛЕКТРОДЫ ДИАМЕТРОМ 4 ММ Э42А</t>
  </si>
  <si>
    <t>4</t>
  </si>
  <si>
    <t>С124-9221</t>
  </si>
  <si>
    <t>УСТРОЙСТВО АВР CHINT NZ7-400S/3P 400A</t>
  </si>
  <si>
    <t>5</t>
  </si>
  <si>
    <t>Ц0801-067-03</t>
  </si>
  <si>
    <t>КОНДЕНСАТОР НА УСТАНОВЛЕННЫХ КОНСТРУКЦИЯХ, МАССА, КГ, ДО 40</t>
  </si>
  <si>
    <t>5.1</t>
  </si>
  <si>
    <t>5.2</t>
  </si>
  <si>
    <t>5.3</t>
  </si>
  <si>
    <t>5.4</t>
  </si>
  <si>
    <t>5.5</t>
  </si>
  <si>
    <t>5.6</t>
  </si>
  <si>
    <t>5.7</t>
  </si>
  <si>
    <t>64457</t>
  </si>
  <si>
    <t>НАКОНЕЧНИКИ КАБЕЛЬНЫЕ</t>
  </si>
  <si>
    <t>6</t>
  </si>
  <si>
    <t>КОНДЕНСАТОРНАЯ УСТАНОВКА УКРМ 0,4 НА 25 КВАР</t>
  </si>
  <si>
    <t>7</t>
  </si>
  <si>
    <t>Ц0803-600-02</t>
  </si>
  <si>
    <t>СЧЕТЧИКИ, УСТАНАВЛИВАЕМЫЕ НА ГОТОВОМ ОСНОВАНИИ ТРЕХФАЗНЫЕ</t>
  </si>
  <si>
    <t>7.1</t>
  </si>
  <si>
    <t>7.2</t>
  </si>
  <si>
    <t>7.3</t>
  </si>
  <si>
    <t>7.4</t>
  </si>
  <si>
    <t>30320</t>
  </si>
  <si>
    <t>ВИНТЫ С ПОЛУКРУГЛОЙ ГОЛОВКОЙ ДЛИНОЙ 50 ММ</t>
  </si>
  <si>
    <t>Т</t>
  </si>
  <si>
    <t>8</t>
  </si>
  <si>
    <t>СЧЁТЧИК ЭЛЕКТРОЭНЕРГИИ ТРЁХФАЗНЫЙ ЕХ 518 U 5 A</t>
  </si>
  <si>
    <t>9</t>
  </si>
  <si>
    <t>Ц0801-053-01</t>
  </si>
  <si>
    <t>ТРАНСФОРМАТОР ТОКА, НАПРЯЖЕНИЕ, КВ, ДО 10</t>
  </si>
  <si>
    <t>9.1</t>
  </si>
  <si>
    <t>9.2</t>
  </si>
  <si>
    <t>9.3</t>
  </si>
  <si>
    <t>983</t>
  </si>
  <si>
    <t>ЛЕБЕДКИ ЭЛЕКТРИЧЕСКИЕ, ТЯГОВЫМ УСИЛИЕМ 156,96 (16) КН (Т)</t>
  </si>
  <si>
    <t>9.4</t>
  </si>
  <si>
    <t>9.5</t>
  </si>
  <si>
    <t>10</t>
  </si>
  <si>
    <t>ТРАНСФОРМАТОР ТОКА ТТИ-А 400/5А 5ВА КЛАСС 0,5 ИЭК</t>
  </si>
  <si>
    <t>11</t>
  </si>
  <si>
    <t>Ц0803-526-04</t>
  </si>
  <si>
    <t>АВТОМАТ ОДНО-, ДВУХ-, ТРЕХПОЛЮСНЫЙ, УСТАНАВЛИВАЕМЫЙ НА КОНСТРУКЦИИ НА СТЕНЕ ИЛИ КОЛОННЕ, НА ТОК, А, ДО 400</t>
  </si>
  <si>
    <t>11.1</t>
  </si>
  <si>
    <t>11.2</t>
  </si>
  <si>
    <t>11.3</t>
  </si>
  <si>
    <t>521</t>
  </si>
  <si>
    <t>ДРЕЛИ ЭЛЕКТРИЧЕСКИЕ</t>
  </si>
  <si>
    <t>11.4</t>
  </si>
  <si>
    <t>11.5</t>
  </si>
  <si>
    <t>11.6</t>
  </si>
  <si>
    <t>2647</t>
  </si>
  <si>
    <t>ПРЕССЫ ГИДРАВЛИЧЕСКИЕ С ЭЛЕКТРОПРИВОДОМ</t>
  </si>
  <si>
    <t>11.7</t>
  </si>
  <si>
    <t>11.8</t>
  </si>
  <si>
    <t>11.9</t>
  </si>
  <si>
    <t>12</t>
  </si>
  <si>
    <t>АВТОМАТ ВЫКЛЮЧАТЕЛЬ CHINT NEXT NXM-400S 3P 400A</t>
  </si>
  <si>
    <t>13</t>
  </si>
  <si>
    <t>Ц0803-526-03</t>
  </si>
  <si>
    <t>АВТОМАТ ОДНО-, ДВУХ-, ТРЕХПОЛЮСНЫЙ, УСТАНАВЛИВАЕМЫЙ НА КОНСТРУКЦИИ НА СТЕНЕ ИЛИ КОЛОННЕ, НА ТОК, А, ДО 250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</si>
  <si>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</si>
  <si>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</si>
  <si>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</si>
  <si>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</si>
  <si>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</si>
  <si>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</si>
  <si>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</si>
  <si>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</si>
  <si>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</si>
  <si>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14</t>
  </si>
  <si>
    <t>АВТОМАТ ВЫКЛЮЧАТЕЛЬ CHINT NEXT NXM-160S 3P 160A</t>
  </si>
  <si>
    <t>15</t>
  </si>
  <si>
    <t>Ц0802-141-02</t>
  </si>
  <si>
    <t>КАБЕЛИ ДО 35 КВ В ГОТОВЫХ ТРАНШЕЯХ БЕЗ ПОКРЫТИЙ. КАБЕЛЬ, МАССА 1 М, КГ, ДО 2</t>
  </si>
  <si>
    <t>100М</t>
  </si>
  <si>
    <t>15.1</t>
  </si>
  <si>
    <t>15.2</t>
  </si>
  <si>
    <t>15.3</t>
  </si>
  <si>
    <t>15.4</t>
  </si>
  <si>
    <t>16</t>
  </si>
  <si>
    <t>КАБЕЛЬ СИЛОВОЙ АПВПУ 1Х70/16-10</t>
  </si>
  <si>
    <t>М</t>
  </si>
  <si>
    <t>17</t>
  </si>
  <si>
    <t>КАБЕЛЬНАЯ КОНЦЕВАЯ МУФТА 4КВНТП-1-70/120 0,4КВ (ДЛЯ КАБЕЛЯ C БУМАЖНАЯ ИЗОЛЯЦИЕЙ)</t>
  </si>
  <si>
    <t>18</t>
  </si>
  <si>
    <t>Е2205-006-01МИНСТРОЙ РУЗ 05.01.21 N 2</t>
  </si>
  <si>
    <t>ПРОТАСКИВАНИЕ В ФУТЛЯР ПОЛИЭТИЛЕНОВЫХ ТРУБ ДИАМЕТРОМ 110 ММ</t>
  </si>
  <si>
    <t>100 М ТРУБЫ, УЛОЖЕННОЙ В ФУТЛЯР</t>
  </si>
  <si>
    <t>18.1</t>
  </si>
  <si>
    <t>18.2</t>
  </si>
  <si>
    <t>18.3</t>
  </si>
  <si>
    <t>762</t>
  </si>
  <si>
    <t>КРАНЫ НА АВТОМОБИЛЬНОМ ХОДУ ПРИ РАБОТЕ НА ДРУГИХ ВИДАХ СТРОИТЕЛЬСТВА 10 Т</t>
  </si>
  <si>
    <t>18.4</t>
  </si>
  <si>
    <t>967</t>
  </si>
  <si>
    <t>ЛЕБЕДКИ РУЧНЫЕ И РЫЧАЖНЫЕ, ТЯГОВЫМ УСИЛИЕМ 14,72 (1,5) КН (Т)</t>
  </si>
  <si>
    <t>19</t>
  </si>
  <si>
    <t>ПОЛИЭТИЛЕНОВАЯ ТРУБА Д 110 ТОЛЩИНА 6,2</t>
  </si>
  <si>
    <t>20</t>
  </si>
  <si>
    <t>Е57-002-11 ДОП. 5</t>
  </si>
  <si>
    <t>РАЗБОРКА ПОКРЫТИЙ ПОЛОВ: ЦЕМЕНТНЫХ</t>
  </si>
  <si>
    <t>100М2</t>
  </si>
  <si>
    <t>20.1</t>
  </si>
  <si>
    <t>20.2</t>
  </si>
  <si>
    <t>1522</t>
  </si>
  <si>
    <t>ПОДЪЕМНИКИ МАЧТОВЫЕ СТРОИТЕЛЬНЫЕ 0,5 Т</t>
  </si>
  <si>
    <t>20.3</t>
  </si>
  <si>
    <t>2831</t>
  </si>
  <si>
    <t>МОЛОТКИ ОТБОЙНЫЕ ЭЛЕКТРИЧЕСКИЕ</t>
  </si>
  <si>
    <t>99999</t>
  </si>
  <si>
    <t>СТРОИТЕЛЬНЫЙ МУСОР</t>
  </si>
  <si>
    <t>21</t>
  </si>
  <si>
    <t>Е2703-008-02 ДОП. 7</t>
  </si>
  <si>
    <t>РАЗБОРКА ПОКРЫТИЙ И ОСНОВАНИЙ ЩЕБЕНОЧНЫХ ИЛИ ГРАВИЙНЫХ</t>
  </si>
  <si>
    <t>100М3</t>
  </si>
  <si>
    <t>21.1</t>
  </si>
  <si>
    <t>21.2</t>
  </si>
  <si>
    <t>21.3</t>
  </si>
  <si>
    <t>107</t>
  </si>
  <si>
    <t>АВТОГРЕЙДЕРЫ СРЕДНЕГО ТИПА 99 (135) КВТ (Л.С.)</t>
  </si>
  <si>
    <t>21.4</t>
  </si>
  <si>
    <t>1135</t>
  </si>
  <si>
    <t>МАШИНЫ ПОЛИВОМОЕЧНЫЕ 6000 Л</t>
  </si>
  <si>
    <t>21.5</t>
  </si>
  <si>
    <t>1607</t>
  </si>
  <si>
    <t>РЫХЛИТЕЛИ ПРИЦЕПНЫЕ (БЕЗ ТРАКТОРА)</t>
  </si>
  <si>
    <t>21.6</t>
  </si>
  <si>
    <t>1834</t>
  </si>
  <si>
    <t>ТРАКТОРЫ НА ГУСЕНИЧНОМ ХОДУ ПРИ РАБОТЕ НА ДРУГИХ ВИДАХ СТРОИТЕЛЬСТВА (КРОМЕ ВОДОХОЗЯЙСТВЕННОГО) ДО 59 (80) КВТ (Л.С.)</t>
  </si>
  <si>
    <t>22</t>
  </si>
  <si>
    <t>Е1101-002-02 МИНСТРОЙ РУЗ 05.01.21 N 9</t>
  </si>
  <si>
    <t>УСТРОЙСТВО ПОДСТИЛАЮЩИХ СЛОЕВ ШЛАКОВЫХ</t>
  </si>
  <si>
    <t>М3</t>
  </si>
  <si>
    <t>22.1</t>
  </si>
  <si>
    <t>22.2</t>
  </si>
  <si>
    <t>22.3</t>
  </si>
  <si>
    <t>112</t>
  </si>
  <si>
    <t>АВТОПОГРУЗЧИКИ 5 Т</t>
  </si>
  <si>
    <t>22.4</t>
  </si>
  <si>
    <t>660</t>
  </si>
  <si>
    <t>КОМПРЕССОРЫ ПЕРЕДВИЖНЫЕ С ДВИГАТЕЛЕМ ВНУТРЕННЕГО СГОРАНИЯ ДАВЛЕНИЕМ ДО 686 КПА (7 АТМ.) 5 М3/МИН</t>
  </si>
  <si>
    <t>22.5</t>
  </si>
  <si>
    <t>1866</t>
  </si>
  <si>
    <t>ТРАМБОВКИ ПНЕВМАТИЧЕСКИЕ</t>
  </si>
  <si>
    <t>22.6</t>
  </si>
  <si>
    <t>14166</t>
  </si>
  <si>
    <t>ЩЕБЕНЬ ПОРИСТЫЙ ИЗ МЕТАЛЛУРГИЧЕСКОГО ШЛАКА (ШЛАКОВАЯ ПЕМЗА)</t>
  </si>
  <si>
    <t>23</t>
  </si>
  <si>
    <t>Е1101-002-09 МИНСТРОЙ РУЗ 05.01.21 N 9</t>
  </si>
  <si>
    <t>УСТРОЙСТВО ПОДСТИЛАЮЩИХ СЛОЕВ БЕТОННЫХ</t>
  </si>
  <si>
    <t>23.1</t>
  </si>
  <si>
    <t>23.2</t>
  </si>
  <si>
    <t>404</t>
  </si>
  <si>
    <t>ВИБРАТОРЫ ПОВЕРХНОСТНЫЕ</t>
  </si>
  <si>
    <t>23.3</t>
  </si>
  <si>
    <t>9219</t>
  </si>
  <si>
    <t>ВОДА</t>
  </si>
  <si>
    <t>23.4</t>
  </si>
  <si>
    <t>32105</t>
  </si>
  <si>
    <t>МАСТИКА БИТУМНО-ЛАТЕКСНАЯ КРОВЕЛЬНАЯ</t>
  </si>
  <si>
    <t>23.5</t>
  </si>
  <si>
    <t>36138</t>
  </si>
  <si>
    <t>ПИЛОМАТЕРИАЛЫ ХВОЙНЫХ ПОРОД ДОСКИ НЕОБРЕЗНЫЕ ДЛИНОЙ 2-3,75 М, ВСЕ ШИРИНЫ, ТОЛЩИНОЙ 32-40 ММ IV СОРТА</t>
  </si>
  <si>
    <t>23.6</t>
  </si>
  <si>
    <t>45024</t>
  </si>
  <si>
    <t>БЕТОН ТЯЖЕЛЫЙ МАРКА ПО ПРОЕКТУ</t>
  </si>
  <si>
    <t>24</t>
  </si>
  <si>
    <t>Е2703-008-04</t>
  </si>
  <si>
    <t>РАЗБОРКА ПОКРЫТИЙ И ОСНОВАНИЙ АСФАЛЬТОБЕТОННЫХ</t>
  </si>
  <si>
    <t>24.1</t>
  </si>
  <si>
    <t>24.2</t>
  </si>
  <si>
    <t>24.3</t>
  </si>
  <si>
    <t>24.4</t>
  </si>
  <si>
    <t>1199</t>
  </si>
  <si>
    <t>МОЛОТКИ ПРИ РАБОТЕ ОТ ПЕРЕДВИЖНЫХ КОМПРЕССОРНЫХ СТАНЦИЙ ОТБОЙНЫЕ ПНЕВМАТИЧЕСКИЕ</t>
  </si>
  <si>
    <t>25</t>
  </si>
  <si>
    <t>Е0702-002-07</t>
  </si>
  <si>
    <t>УСТАНОВКА ЛОТКОВ МЕЖДУ СООРУЖЕНИЯМИ СЕЧЕНИЕМ ДО 0,5 М2</t>
  </si>
  <si>
    <t>25.1</t>
  </si>
  <si>
    <t>25.2</t>
  </si>
  <si>
    <t>25.3</t>
  </si>
  <si>
    <t>2499</t>
  </si>
  <si>
    <t>АВТОМОБИЛИ БОРТОВЫЕ ГРУЗОПОДЪЕМНОСТЬЮ ДО 5 Т</t>
  </si>
  <si>
    <t>25.4</t>
  </si>
  <si>
    <t>12226</t>
  </si>
  <si>
    <t>РАСТВОР ГОТОВЫЙ КЛАДОЧНЫЙ ЦЕМЕНТНЫЙ, МАРКА 100</t>
  </si>
  <si>
    <t>25.5</t>
  </si>
  <si>
    <t>45027</t>
  </si>
  <si>
    <t>БЕТОН (КЛАСС ПО ПРОЕКТУ)</t>
  </si>
  <si>
    <t>26</t>
  </si>
  <si>
    <t>ЛОТОК ВОДООТВОДНЫЕ БЕТОННЫЕ 500Х160Х50ММ</t>
  </si>
  <si>
    <t>27</t>
  </si>
  <si>
    <t>Е0101-197-08 ДОП. 11 ГОСАРХИТЕКТСТРОЙ РУЗ ПР. № 429 ОТ 15.12.17 Г.</t>
  </si>
  <si>
    <t>РАЗРАБОТКА ГРУНТА С ПОГРУЗКОЙ В АВТОМОБИЛИ-САМОСВАЛЫ ЭКСКАВАТОРАМИ ТИПА "ATLAS", "VOLVO", "KOMATSU", "HITACHI", "LIEBHER", HYUNDAI ROBEX С КОВШОМ ВМЕСТИМОСТЬЮ 0,65 (0,65-0,99) М3, ГРУППА ГРУНТОВ 2</t>
  </si>
  <si>
    <t>1000 М3 ГРУНТА</t>
  </si>
  <si>
    <t>27.1</t>
  </si>
  <si>
    <t>27.2</t>
  </si>
  <si>
    <t>27.3</t>
  </si>
  <si>
    <t>258</t>
  </si>
  <si>
    <t>БУЛЬДОЗЕРЫ ПРИ РАБОТЕ НА ДРУГИХ ВИДАХ СТРОИТЕЛЬСТВА 79 (108) КВТ (Л.С.)</t>
  </si>
  <si>
    <t>27.4</t>
  </si>
  <si>
    <t>1941</t>
  </si>
  <si>
    <t>ЭКСКАВАТОРЫ НА ГУСЕНИЧНОМ ХОДУ ТИПА "ATLAS", "VOLVO", "KOMATSU", "HITACHI", "LIEBHER","HYUNDAI ROBEX" С ЕМКОСТЬЮ КОВША 0,65 М3</t>
  </si>
  <si>
    <t>27.5</t>
  </si>
  <si>
    <t>43113</t>
  </si>
  <si>
    <t>ЩЕБЕНЬ</t>
  </si>
  <si>
    <t>28</t>
  </si>
  <si>
    <t>Е0101-037-01 ДОП. 3</t>
  </si>
  <si>
    <t>ЗАСЫПКА ТРАНШЕЙ И КОТЛОВАНОВ ПРЕДВАРИТЕЛЬНО РАЗРЫХЛЕННЫМ СКАЛЬНЫМ ГРУНТОМ С ПЕРЕМЕЩЕНИЕМ ДО 10М БУЛЬДОЗЕРАМИ МОЩНОСТЬЮ: 79 (108)КВТ (Л.С.)</t>
  </si>
  <si>
    <t>1000М3</t>
  </si>
  <si>
    <t>28.1</t>
  </si>
  <si>
    <t>28.2</t>
  </si>
  <si>
    <t>29</t>
  </si>
  <si>
    <t>Е0102-005-01</t>
  </si>
  <si>
    <t>УПЛОТНЕНИЕ ГРУНТА ПНЕВМАТИЧЕСКИМИ ТРАМБОВКАМИ, ГРУППА ГРУНТОВ 1, 2</t>
  </si>
  <si>
    <t>29.1</t>
  </si>
  <si>
    <t>29.2</t>
  </si>
  <si>
    <t>29.3</t>
  </si>
  <si>
    <t>29.4</t>
  </si>
  <si>
    <t>30</t>
  </si>
  <si>
    <t>Е2704-001-04</t>
  </si>
  <si>
    <t>УСТРОЙСТВО ПОДСТИЛАЮЩИХ И ВЫРАВНИВАЮЩИХ СЛОЕВ ОСНОВАНИЙ ИЗ ЩЕБНЯ</t>
  </si>
  <si>
    <t>30.1</t>
  </si>
  <si>
    <t>30.2</t>
  </si>
  <si>
    <t>30.3</t>
  </si>
  <si>
    <t>30.4</t>
  </si>
  <si>
    <t>30.5</t>
  </si>
  <si>
    <t>626</t>
  </si>
  <si>
    <t>КАТКИ ДОРОЖНЫЕ САМОХОДНЫЕ НА ПНЕВМОКОЛЕСНОМ ХОДУ 30 Т</t>
  </si>
  <si>
    <t>30.6</t>
  </si>
  <si>
    <t>31</t>
  </si>
  <si>
    <t>Е2706-020-06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</si>
  <si>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</si>
  <si>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1000М2</t>
  </si>
  <si>
    <t>31.1</t>
  </si>
  <si>
    <t>31.2</t>
  </si>
  <si>
    <t>464</t>
  </si>
  <si>
    <t>ГУДРОНАТОРЫ РУЧНЫЕ</t>
  </si>
  <si>
    <t>31.3</t>
  </si>
  <si>
    <t>621</t>
  </si>
  <si>
    <t>КАТКИ ДОРОЖНЫЕ САМОХОДНЫЕ ГЛАДКИЕ 8 Т</t>
  </si>
  <si>
    <t>31.4</t>
  </si>
  <si>
    <t>623</t>
  </si>
  <si>
    <t>КАТКИ ДОРОЖНЫЕ САМОХОДНЫЕ ГЛАДКИЕ 13 Т</t>
  </si>
  <si>
    <t>31.5</t>
  </si>
  <si>
    <t>31.6</t>
  </si>
  <si>
    <t>1955</t>
  </si>
  <si>
    <t>УКЛАДЧИКИ АСФАЛЬТОБЕТОНА</t>
  </si>
  <si>
    <t>31.7</t>
  </si>
  <si>
    <t>31.8</t>
  </si>
  <si>
    <t>30135</t>
  </si>
  <si>
    <t>БИТУМ</t>
  </si>
  <si>
    <t>31.9</t>
  </si>
  <si>
    <t>32501</t>
  </si>
  <si>
    <t>ПОКОВКИ ИЗ КВАДРАТНЫХ ЗАГОТОВОК МАССОЙ 1,8 КГ</t>
  </si>
  <si>
    <t>31.10</t>
  </si>
  <si>
    <t>45059</t>
  </si>
  <si>
    <t>СМЕСЬ АСФАЛЬТОБЕТОННАЯ</t>
  </si>
  <si>
    <t>32</t>
  </si>
  <si>
    <t>Е2706-021-06 К=6</t>
  </si>
  <si>
    <t>ПРИ ИЗМЕНЕНИИ ТОЛЩИНЫ ПОКРЫТИЯ НА 0,5 СМ ДОБАВЛЯТЬ К НОРМЕ 27-06-020-6</t>
  </si>
  <si>
    <t>32.1</t>
  </si>
  <si>
    <t>32.2</t>
  </si>
  <si>
    <t>32.3</t>
  </si>
  <si>
    <t>32.4</t>
  </si>
  <si>
    <t>33</t>
  </si>
  <si>
    <t>ПЕСОК</t>
  </si>
  <si>
    <t>34</t>
  </si>
  <si>
    <t>Ц0802-143-01</t>
  </si>
  <si>
    <t>ПОКРЫТИЕ КАБЕЛЯ КИРПИЧОМ ОДНОГО КАБЕЛЯ</t>
  </si>
  <si>
    <t>34.1</t>
  </si>
  <si>
    <t>34.2</t>
  </si>
  <si>
    <t>34.3</t>
  </si>
  <si>
    <t>35</t>
  </si>
  <si>
    <t>КИРПИЧ</t>
  </si>
  <si>
    <t>1000ШТ</t>
  </si>
  <si>
    <t>РАЗДЕЛ 2.ДЕМОНТАЖНЫЕ РАБОТА</t>
  </si>
  <si>
    <t>36</t>
  </si>
  <si>
    <t>Ц0801-025-01 К=0,6</t>
  </si>
  <si>
    <t>ДЕМОНТАЖ ТРАНСФОРМАТОР ТОКА ТОЛ 300/5</t>
  </si>
  <si>
    <t>ПОДСТАН.</t>
  </si>
  <si>
    <t>36.1</t>
  </si>
  <si>
    <t>37</t>
  </si>
  <si>
    <t>Е67-003-01</t>
  </si>
  <si>
    <t>ДЕМОНТАЖ КАБЕЛЯ</t>
  </si>
  <si>
    <t>37.1</t>
  </si>
  <si>
    <t>37.2</t>
  </si>
  <si>
    <t>37.3</t>
  </si>
  <si>
    <t>38</t>
  </si>
  <si>
    <t>Е66-048-01</t>
  </si>
  <si>
    <t>ДЕМОНТАЖ МЕТАЛЛОКОНСТРУКЦИЙ ОПОР</t>
  </si>
  <si>
    <t>ТН</t>
  </si>
  <si>
    <t>38.1</t>
  </si>
  <si>
    <t>38.2</t>
  </si>
  <si>
    <t>38.3</t>
  </si>
  <si>
    <t>2577</t>
  </si>
  <si>
    <t>АППАРАТЫ ДЛЯ ГАЗОВОЙ СВАРКИ И РЕЗКИ</t>
  </si>
  <si>
    <t>38.4</t>
  </si>
  <si>
    <t>34241</t>
  </si>
  <si>
    <t>КИСЛОРОД ТЕХНИЧЕСКИЙ ГАЗООБРАЗНЫЙ</t>
  </si>
  <si>
    <t>38.5</t>
  </si>
  <si>
    <t>45077</t>
  </si>
  <si>
    <t>ПРОПАН-БУТАН, СМЕСЬ ТЕХНИЧЕСКАЯ</t>
  </si>
  <si>
    <t>39</t>
  </si>
  <si>
    <t>Е67-001-01</t>
  </si>
  <si>
    <t>ДЕМОНТАЖ ЭЛЕКТРОПРОВОДКИ: СКРЫТАЯ ПРОВОДКА</t>
  </si>
  <si>
    <t>39.1</t>
  </si>
  <si>
    <t>РАЗДЕЛ 3.МОНТАЖНЫЕ РАБОТА</t>
  </si>
  <si>
    <t>40</t>
  </si>
  <si>
    <t>Ц0801-025-01</t>
  </si>
  <si>
    <t>ПОДСТАНЦИЯ КОМПЛЕКТНАЯ НАПРЯЖЕНИЕМ ДО 10 КВ С ТРАНСФОРМАТОРОМ МОЩНОСТЬЮ, КВ-А, ДО 400</t>
  </si>
  <si>
    <t>40.1</t>
  </si>
  <si>
    <t>40.2</t>
  </si>
  <si>
    <t>40.3</t>
  </si>
  <si>
    <t>40.4</t>
  </si>
  <si>
    <t>40.5</t>
  </si>
  <si>
    <t>40.6</t>
  </si>
  <si>
    <t>31760</t>
  </si>
  <si>
    <t>ЭМАЛЬ ЭП-140 ЗАЩИТНАЯ</t>
  </si>
  <si>
    <t>40.7</t>
  </si>
  <si>
    <t>40.8</t>
  </si>
  <si>
    <t>64455</t>
  </si>
  <si>
    <t>НАКОНЕЧНИКИ КАБЕЛЬНЫЕ АЛЮМИНИЕВЫЕ</t>
  </si>
  <si>
    <t>41</t>
  </si>
  <si>
    <t>ТРАНСФОРМАТОР ТОКА ТОЛ 400/5</t>
  </si>
  <si>
    <t>42</t>
  </si>
  <si>
    <t>Ц0802-176-01</t>
  </si>
  <si>
    <t>КАБЕЛИ 110 КВ И ВЫШЕ С ПЛАСТМАССОВОЙ ИЗОЛЯЦИЕЙ. КАБЕЛЬ</t>
  </si>
  <si>
    <t>42.1</t>
  </si>
  <si>
    <t>42.2</t>
  </si>
  <si>
    <t>42.3</t>
  </si>
  <si>
    <t>42.4</t>
  </si>
  <si>
    <t>42.5</t>
  </si>
  <si>
    <t>42.6</t>
  </si>
  <si>
    <t>30389</t>
  </si>
  <si>
    <t>ГВОЗДИ СТРОИТЕЛЬНЫЕ С ПЛОСКОЙ ГОЛОВКОЙ 1,6Х50 ММ</t>
  </si>
  <si>
    <t>43</t>
  </si>
  <si>
    <t>КАБЕЛЬ МАРКИ АСБ СЕЧ 3Х185ММ2</t>
  </si>
  <si>
    <t>44</t>
  </si>
  <si>
    <t>КАБЕЛЬ МАРКИ АС 95ММ2</t>
  </si>
  <si>
    <t>45</t>
  </si>
  <si>
    <t>ПРОВОД МАРКИ СИП-4 4Х25</t>
  </si>
  <si>
    <t>РАЗДЕЛ 4.НАРУЖНЫЕ СЕТИ ЭЛЕКТРОСНАБЖЕНИЕ ВЛ-6КВ</t>
  </si>
  <si>
    <t>46</t>
  </si>
  <si>
    <t>Е3304-003-01</t>
  </si>
  <si>
    <t>УСТАНОВКА ЖЕЛЕЗОБЕТОННЫХ ОПОР ВЛ 0.38, 6-10 КВ С ТРАВЕРСАМИ БЕЗ ПРИСТАВОК ОДНОСТОЕЧНЫХ</t>
  </si>
  <si>
    <t>ОПОРА</t>
  </si>
  <si>
    <t>46.1</t>
  </si>
  <si>
    <t>46.2</t>
  </si>
  <si>
    <t>46.3</t>
  </si>
  <si>
    <t>2509</t>
  </si>
  <si>
    <t>46.4</t>
  </si>
  <si>
    <t>30972</t>
  </si>
  <si>
    <t>КРАСКИ ДЛЯ НАРУЖНЫХ РАБОТ ЧЕРНАЯ, МАРОК МА-015, ПФ-014</t>
  </si>
  <si>
    <t>46.5</t>
  </si>
  <si>
    <t>44059</t>
  </si>
  <si>
    <t>ВЕТОШЬ</t>
  </si>
  <si>
    <t>47</t>
  </si>
  <si>
    <t>ЖЕЛЕЗОБЕТОННАЯ ОПОРА СБ 110</t>
  </si>
  <si>
    <t>48</t>
  </si>
  <si>
    <t>ЖЕЛЕЗОБЕТОННАЯ ОПОРА СБ 105</t>
  </si>
  <si>
    <t>49</t>
  </si>
  <si>
    <t>Ц0801-055-01</t>
  </si>
  <si>
    <t>РАЗЪЕДИНИТЕЛЬ С ОДНОЙ ТЯГОЙ НАПРЯЖЕНИЕМ ДО 10 КВ, ТОК, А, ДО 600</t>
  </si>
  <si>
    <t>49.1</t>
  </si>
  <si>
    <t>49.2</t>
  </si>
  <si>
    <t>49.3</t>
  </si>
  <si>
    <t>49.4</t>
  </si>
  <si>
    <t>49.5</t>
  </si>
  <si>
    <t>50</t>
  </si>
  <si>
    <t>РАЗЪЕДИНИТЕЛЬ РЛНД -1-10/630 УХЛ1 С ПРИВОДОМ ПРНЗ-10-УХЛ1</t>
  </si>
  <si>
    <t>51</t>
  </si>
  <si>
    <t>КРОНШТЕЙН РА1</t>
  </si>
  <si>
    <t>52</t>
  </si>
  <si>
    <t>ВАЛ ПРИВОДА РА9 (L=4800, Д-25)</t>
  </si>
  <si>
    <t>53</t>
  </si>
  <si>
    <t>ХОМУТ Х12</t>
  </si>
  <si>
    <t>54</t>
  </si>
  <si>
    <t>УГОЛОК 80Х80Х6, L=2300</t>
  </si>
  <si>
    <t>55</t>
  </si>
  <si>
    <t>Ц0802-305-04</t>
  </si>
  <si>
    <t>ХОМУТЫ, РОЗЕТКИ, КРЮКИ СТЕННЫЕ И ТРАВЕРСЫ. ТРАВЕРСА НА ОПОРЕ</t>
  </si>
  <si>
    <t>55.1</t>
  </si>
  <si>
    <t>55.2</t>
  </si>
  <si>
    <t>55.3</t>
  </si>
  <si>
    <t>406</t>
  </si>
  <si>
    <t>ВЫШКИ ТЕЛЕСКОПИЧЕСКИЕ 25 М</t>
  </si>
  <si>
    <t>55.4</t>
  </si>
  <si>
    <t>55.5</t>
  </si>
  <si>
    <t>56</t>
  </si>
  <si>
    <t>ТРАВЕРСА ТМ-3</t>
  </si>
  <si>
    <t>57</t>
  </si>
  <si>
    <t>ТРАВЕРСА М-8</t>
  </si>
  <si>
    <t>58</t>
  </si>
  <si>
    <t>ИЗОЛЯТОР ШС-10Г</t>
  </si>
  <si>
    <t>59</t>
  </si>
  <si>
    <t>59.1</t>
  </si>
  <si>
    <t>59.2</t>
  </si>
  <si>
    <t>59.3</t>
  </si>
  <si>
    <t>59.4</t>
  </si>
  <si>
    <t>59.5</t>
  </si>
  <si>
    <t>59.6</t>
  </si>
  <si>
    <t>60</t>
  </si>
  <si>
    <t>ПРОВОД МАРКИ АС 35/6,2</t>
  </si>
  <si>
    <t>61</t>
  </si>
  <si>
    <t>С124-9210</t>
  </si>
  <si>
    <t>АРМАТУРА ДЛЯ МОНОЛИТНЫХ ЖЕЛЕЗОБЕТОННЫХ КОНСТРУКЦИЙ В ВИДЕ СЕТОК И ПЛОСКИХ КАРКАСОВ, ГЛАДКАЯ КЛАССА АI, ДИАМЕТРОМ 6 ММ</t>
  </si>
  <si>
    <t>62</t>
  </si>
  <si>
    <t>С124-9214</t>
  </si>
  <si>
    <t>АРМАТУРА ДЛЯ МОНОЛИТНЫХ ЖЕЛЕЗОБЕТОННЫХ КОНСТРУКЦИЙ В ВИДЕ СЕТОК И ПЛОСКИХ КАРКАСОВ, ПЕРИОДИЧЕСКОГО ПРОФИЛЯ КЛАССА АIII, ДИАМЕТРОМ 12 ММ</t>
  </si>
  <si>
    <t>63</t>
  </si>
  <si>
    <t>Е0904-014-04 ДОП. 4</t>
  </si>
  <si>
    <t>УСТАНОВКА МЕТАЛЛИЧЕСКИХ ДВЕРЕЙ В ПОДГОТОВЛЕННЫЕ ПРОЕМЫ ПЛОЩАДЬЮ ДВЕРНОГО ПРОЕМА: БОЛЕЕ 2,5 М2</t>
  </si>
  <si>
    <t>М2</t>
  </si>
  <si>
    <t>63.1</t>
  </si>
  <si>
    <t>63.2</t>
  </si>
  <si>
    <t>63.3</t>
  </si>
  <si>
    <t>63.4</t>
  </si>
  <si>
    <t>3325</t>
  </si>
  <si>
    <t>ДРЕЛЬ-ПЕРФОРАТОР ЭЛЕКТРИЧЕСКАЯ</t>
  </si>
  <si>
    <t>63.5</t>
  </si>
  <si>
    <t>29161</t>
  </si>
  <si>
    <t>БОЛТЫ АНКЕРНЫЕ</t>
  </si>
  <si>
    <t>63.6</t>
  </si>
  <si>
    <t>80625</t>
  </si>
  <si>
    <t>ПЕНА МОНТАЖНАЯ (ГЕРМЕТИК ПЕНОПОЛИУРЕТАНОВЫЙ ТИПА MAKROFLEKS, SOUDAL) ДЛЯ ГЕРМЕТИЗАЦИИ СТЫКОВ В БАЛЛОНЧИКЕ ЕМКОСТЬЮ 0,75 Л</t>
  </si>
  <si>
    <t>64</t>
  </si>
  <si>
    <t>С113-3</t>
  </si>
  <si>
    <t>ДВЕРЬ БЛОК МЕТАЛЛИЧЕСКИЙ ДМ-1</t>
  </si>
  <si>
    <t>65</t>
  </si>
  <si>
    <t>Ц0803-594-09</t>
  </si>
  <si>
    <t>СВЕТИЛЬНИК НА КРОНШТЕЙНАХ</t>
  </si>
  <si>
    <t>100ШТ</t>
  </si>
  <si>
    <t>65.1</t>
  </si>
  <si>
    <t>65.2</t>
  </si>
  <si>
    <t>65.3</t>
  </si>
  <si>
    <t>65.4</t>
  </si>
  <si>
    <t>1488</t>
  </si>
  <si>
    <t>ПОДЪЕМНИКИ ГИДРАВЛИЧЕСКИЕ ВЫСОТОЙ ПОДЪЕМА 10 М</t>
  </si>
  <si>
    <t>65.5</t>
  </si>
  <si>
    <t>65.6</t>
  </si>
  <si>
    <t>64080</t>
  </si>
  <si>
    <t>КРЮК</t>
  </si>
  <si>
    <t>66</t>
  </si>
  <si>
    <t>СВЕТИЛЬНИК СВЕТОДИОДНЫЙ 150ВТ (С ДИММИРОВАНИЕМ)</t>
  </si>
  <si>
    <t>67</t>
  </si>
  <si>
    <t>Ц0803-593-21 МИНСТРОЙ РУЗ 05.01.21 N 2</t>
  </si>
  <si>
    <t>СВЕТИЛЬНИК СВЕТОДИОДНЫЙ ПОТОЛОЧНЫЙ</t>
  </si>
  <si>
    <t>100 ШТ</t>
  </si>
  <si>
    <t>67.1</t>
  </si>
  <si>
    <t>67.2</t>
  </si>
  <si>
    <t>67.3</t>
  </si>
  <si>
    <t>67.4</t>
  </si>
  <si>
    <t>68</t>
  </si>
  <si>
    <t>СВЕТОДИОДНЫЕ СВЕТИЛЬНИКИ</t>
  </si>
  <si>
    <t>К-Т</t>
  </si>
  <si>
    <t>69</t>
  </si>
  <si>
    <t>Ц0803-591-02</t>
  </si>
  <si>
    <t>ВЫКЛЮЧАТЕЛИ, ПЕРЕКЛЮЧАТЕЛИ И ШТЕПСЕЛЬНЫЕ РОЗЕТКИ. ВЫКЛЮЧАТЕЛЬ ОДНОКЛАВИШНЫЙ УТОПЛЕННОГО ТИПА ПРИ СКРЫТОЙ ПРОВОДКЕ</t>
  </si>
  <si>
    <t>69.1</t>
  </si>
  <si>
    <t>69.2</t>
  </si>
  <si>
    <t>69.3</t>
  </si>
  <si>
    <t>69.4</t>
  </si>
  <si>
    <t>70</t>
  </si>
  <si>
    <t>ВЫКЛЮЧАТЕЛЬ ДЛЯ СКРЫТОЙ УСТАНОВКИ 1-КЛАВИШНЫЙ С ИНДИКАТОРОМ 10 А</t>
  </si>
  <si>
    <t>71</t>
  </si>
  <si>
    <t>Е1502-019-07 ДОП. 12 МИНСТРОЙ РУЗ N 519 ОТ 18.11.2019 Г.</t>
  </si>
  <si>
    <t>СПЛОШНОЕ ВЫРАВНИВАНИЕ ПОВЕРХНОСТЕЙ (ОДНОСЛОЙНАЯ ШТУКАТУРКА) ГИПСОВЫМИ СУХИМИ СМЕСЯМИ: ТОЛЩИНОЙ ДО 10 ММ СТЕН</t>
  </si>
  <si>
    <t>71.1</t>
  </si>
  <si>
    <t>71.2</t>
  </si>
  <si>
    <t>71.3</t>
  </si>
  <si>
    <t>71.4</t>
  </si>
  <si>
    <t>71.5</t>
  </si>
  <si>
    <t>71.6</t>
  </si>
  <si>
    <t>71.7</t>
  </si>
  <si>
    <t>12373</t>
  </si>
  <si>
    <t>СМЕСЬ СУХАЯ ГИПСОВАЯ</t>
  </si>
  <si>
    <t>71.8</t>
  </si>
  <si>
    <t>31434</t>
  </si>
  <si>
    <t>ГРУНТОВКА</t>
  </si>
  <si>
    <t>72</t>
  </si>
  <si>
    <t>Е1502-019-11 ДОП. 12 МИНСТРОЙ РУЗ N 519 ОТ 18.11.2019 Г. К=8</t>
  </si>
  <si>
    <t>ВЫЧИТАЕТСЯ ПОЗИЦИЯ: НА КАЖДЫЙ ММ ИЗМЕНЕНИЯ ТОЛЩИНЫ ИСКЛЮЧАЕТСЯ СТЕН</t>
  </si>
  <si>
    <t>100М2 ОШТУКАТУРИВАЕМОЙ ПОВЕРХНОСТИ</t>
  </si>
  <si>
    <t>72.1</t>
  </si>
  <si>
    <t>72.2</t>
  </si>
  <si>
    <t>72.3</t>
  </si>
  <si>
    <t>72.4</t>
  </si>
  <si>
    <t>72.5</t>
  </si>
  <si>
    <t>72.6</t>
  </si>
  <si>
    <t>72.7</t>
  </si>
  <si>
    <t>73</t>
  </si>
  <si>
    <t>100 М</t>
  </si>
  <si>
    <t>73.1</t>
  </si>
  <si>
    <t>73.2</t>
  </si>
  <si>
    <t>73.3</t>
  </si>
  <si>
    <t>73.4</t>
  </si>
  <si>
    <t>74</t>
  </si>
  <si>
    <t>РАЗДЕЛ 5.ЗЕМЛЯННЫЕ РАБОТЫ</t>
  </si>
  <si>
    <t>75</t>
  </si>
  <si>
    <t>75.1</t>
  </si>
  <si>
    <t>75.2</t>
  </si>
  <si>
    <t>75.3</t>
  </si>
  <si>
    <t>75.4</t>
  </si>
  <si>
    <t>75.5</t>
  </si>
  <si>
    <t>76</t>
  </si>
  <si>
    <t>Е310-1010</t>
  </si>
  <si>
    <t>ПЕРЕВОЗКА ГРУЗОВ АВТОМОБИЛЕМ, РАССТОЯНИЕ ПЕРЕВОЗКИ 10 КМ, КЛАСС ГРУЗА 1</t>
  </si>
  <si>
    <t>76.1</t>
  </si>
  <si>
    <t>76.2</t>
  </si>
  <si>
    <t>163</t>
  </si>
  <si>
    <t>АВТОМОБИЛИ-САМОСВАЛЫ ГРУЗОПОДЪЕМНОСТЬЮ ДО 10 Т</t>
  </si>
  <si>
    <t>77</t>
  </si>
  <si>
    <t>77.1</t>
  </si>
  <si>
    <t>77.2</t>
  </si>
  <si>
    <t>78</t>
  </si>
  <si>
    <t>78.1</t>
  </si>
  <si>
    <t>78.2</t>
  </si>
  <si>
    <t>78.3</t>
  </si>
  <si>
    <t>78.4</t>
  </si>
  <si>
    <t>ТРУДОВЫЕ РЕСУРСЫ</t>
  </si>
  <si>
    <t>СТРОИТЕЛЬНЫЕ МАШИНЫ И МЕХАНИЗМЫ</t>
  </si>
  <si>
    <t>МАТЕРИАЛЬНЫЕ РЕСУРСЫ</t>
  </si>
  <si>
    <t>103-0003</t>
  </si>
  <si>
    <t>204-9210</t>
  </si>
  <si>
    <t>204-9214</t>
  </si>
  <si>
    <t>204-9221</t>
  </si>
  <si>
    <t>79</t>
  </si>
  <si>
    <t>80</t>
  </si>
  <si>
    <t>81</t>
  </si>
  <si>
    <t>82</t>
  </si>
  <si>
    <t>83</t>
  </si>
  <si>
    <t>84</t>
  </si>
  <si>
    <t>85</t>
  </si>
  <si>
    <t>86</t>
  </si>
  <si>
    <t>ОБОРУДОВАНИЕ</t>
  </si>
  <si>
    <t>87</t>
  </si>
  <si>
    <t>88</t>
  </si>
  <si>
    <t>89</t>
  </si>
  <si>
    <t>90</t>
  </si>
  <si>
    <t>91</t>
  </si>
  <si>
    <t>ПРОЧИЕ ВНЕРЕСУРСНЫЕ ЗАТРАТЫ</t>
  </si>
  <si>
    <t>92</t>
  </si>
  <si>
    <t>93</t>
  </si>
  <si>
    <t>94</t>
  </si>
  <si>
    <t>95</t>
  </si>
  <si>
    <t>96</t>
  </si>
  <si>
    <t>97</t>
  </si>
  <si>
    <t xml:space="preserve">В базисных ценах </t>
  </si>
  <si>
    <t>Сметная стоимость</t>
  </si>
  <si>
    <t>ТЫС.СУМ.</t>
  </si>
  <si>
    <t>в базисном уровне</t>
  </si>
  <si>
    <t>на.ед.изм.</t>
  </si>
  <si>
    <t>общая</t>
  </si>
  <si>
    <t>ИТОГО ПО ЛОКАЛЬНОМУ РЕСУРСНОМУ РАСЧЕТУ, СОСТАВЛЕННОМУ НА ОСНОВЕ ЛОКАЛЬНОЙ РЕСУРСНОЙ ВЕДОМОСТИ N</t>
  </si>
  <si>
    <t>--</t>
  </si>
  <si>
    <t>ИТОГО ПО ТРУДОВЫМ РЕСУРСАМ:</t>
  </si>
  <si>
    <t>СУМ</t>
  </si>
  <si>
    <t>ИТОГО ПО СТРОИТЕЛЬНЫМ МАШИНАМ:</t>
  </si>
  <si>
    <t>ИТОГО ПО СТРОИТЕЛЬНЫМ МАТЕРИАЛАМ:</t>
  </si>
  <si>
    <t>ИТОГО ОБОРУДОВАНИЕ:</t>
  </si>
  <si>
    <t>ИТОГО ПРОЧИЕ ВНЕРЕСУРСНЫЕ ЗАТРАТЫ:</t>
  </si>
  <si>
    <t>ИТОГО ПРЯМЫЕ ЗАТРАТЫ</t>
  </si>
  <si>
    <t>НАРУЖНЫЕ СЕТИ ЭЛЕКТРОСНАБЖЕНИЯ</t>
  </si>
  <si>
    <t>ҚАРШИ ШАҲРИ “ИСЛОМ КАРИМОВ” КЎЧАСИДА ЖОЙЛАШГАН “UNIVERSAL MOBILE SYSTEMS” МЧЖГА ҚАРАШЛИ БИНОНИНГ ТАШҚИ ЭЛЕКТР ТАРМОҒИ ЛОЙИҲАСИ.</t>
  </si>
  <si>
    <t xml:space="preserve">ЛОКАЛЬНЫЙ РЕСУРСНЫЙ СМЕТНЫЙ РАСЧЕТ    № </t>
  </si>
  <si>
    <t xml:space="preserve">100 М3 </t>
  </si>
  <si>
    <t>Ц1006-033-18 ДОП. 11 ГОСАРХИТЕКТСТРОЙ РУЗ ПР. № 429 ОТ 15.12.17 Г.</t>
  </si>
  <si>
    <t>ПЕРЕСОЕДИНЕНИЕ ДЕЙСТВУЮЩИХ КАБЕЛЕЙ БЕЗ ПЕРЕРЫВА ДЕЙСТВИЯ АБОНЕНТОВ НА КАБЕЛЬНУЮ ВСТАВКУ, ЕМКОСТЬ КАБЕЛЯ, ДО 50Х2</t>
  </si>
  <si>
    <t>КАБЕЛЬ</t>
  </si>
  <si>
    <t>80.1</t>
  </si>
  <si>
    <t>80.2</t>
  </si>
  <si>
    <t>80.3</t>
  </si>
  <si>
    <t>642</t>
  </si>
  <si>
    <t>МАШИНЫ МОНТАЖНЫЕ ДЛЯ ВЫПОЛНЕНИЯ РАБОТ ПРИ ПРОКЛАДКЕ И МОНТАЖЕ КАБЕЛЯ НА БАЗЕ АВТОМОБИЛЯ ГАЗ-66</t>
  </si>
  <si>
    <t>80.4</t>
  </si>
  <si>
    <t>32679</t>
  </si>
  <si>
    <t>ЛЕНТА ПОЛИЭТИЛЕНОВАЯ С ЛИПКИМ СЛОЕМ, МАРКИ А</t>
  </si>
  <si>
    <t>80.5</t>
  </si>
  <si>
    <t>41786</t>
  </si>
  <si>
    <t>МУФТА ПОЛИЭТИЛЕНОВАЯ</t>
  </si>
  <si>
    <t>80.6</t>
  </si>
  <si>
    <t>КОМПЛЕКТ СОЕДИНИТЕЛЬНЫЙ БОЛТ,ГАЙКА,ШАЙБА</t>
  </si>
  <si>
    <t>У0112-027-01</t>
  </si>
  <si>
    <t>КАБЕЛЬ СИЛОВОЙ ДЛИНОЙ ДО 500 М, НАПРЯЖЕНИЕМ, КВ, ДО: 10</t>
  </si>
  <si>
    <t>ИСПЫТ.</t>
  </si>
  <si>
    <t>21704</t>
  </si>
  <si>
    <t>ИНЖЕНЕР ПО НАЛАДКЕ И ИСПЫТАНИЯМ, КАТЕГОРИЯ III</t>
  </si>
  <si>
    <t>21725</t>
  </si>
  <si>
    <t>ЭЛЕКТРОМОНТАЖНИК-НАЛАДЧИК IV РАЗРЯДА</t>
  </si>
  <si>
    <t>21955</t>
  </si>
  <si>
    <t>ЗАТРАТЫ ТРУДА ПУСКОНАЛАДОЧНОГО ПЕРСОНАЛА</t>
  </si>
  <si>
    <t>82.1</t>
  </si>
  <si>
    <t>82.2</t>
  </si>
  <si>
    <t>82.3</t>
  </si>
  <si>
    <t>ИТОГО ПО ВСЕМ РАЗДЕЛАМ:</t>
  </si>
  <si>
    <t>ЗАТРАТЫ ТРУДА РАБОЧИХ</t>
  </si>
  <si>
    <t>ЧЕЛ-ЧАС</t>
  </si>
  <si>
    <t>ЭКСПЛУАТАЦИЯ МАШИН</t>
  </si>
  <si>
    <t>СТРОИТЕЛЬНЫЕ МАТЕРИАЛЫ</t>
  </si>
  <si>
    <t xml:space="preserve">Прочие затраты и расходы подрядчика </t>
  </si>
  <si>
    <t xml:space="preserve">Всего с НДС </t>
  </si>
  <si>
    <t>ТРАНСПОРТНЫЕ РАСХОДЫ НА МАТЕРИАЛЫ</t>
  </si>
  <si>
    <t>КАБЕЛЬНО ПРОВОДНИКОВАЯ ПРОДУКЦИЯ</t>
  </si>
  <si>
    <t>ТРАНСПОРТНЫЕ РАСХОДЫ НА КАБЕЛЬНО ПРОВОДНИКОВУЮ ПРОДУКЦИЮ</t>
  </si>
  <si>
    <t>М/К КОНСТРУКЦИИ</t>
  </si>
  <si>
    <t>ТРАНСПОРТНЫЕ РАСХОДЫ НА М/К КОНСТРУКЦИИ</t>
  </si>
  <si>
    <t>ИТОГО :</t>
  </si>
  <si>
    <t>ИТОГО С ПРОЧИМИ :</t>
  </si>
  <si>
    <t>ТРАНСПОРТНЫЕ РАСХОДЫ НА ОБОРУДОВАНИЕ</t>
  </si>
  <si>
    <t>ИТОГО С ОБОРУДОВАНИЕМ</t>
  </si>
  <si>
    <t xml:space="preserve">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</si>
</sst>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%"/>
  </numFmts>
  <fonts count="4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b/>
      <sz val="9"/>
      <color rgb="FF000080"/>
      <name val="Times New Roman Cyr"/>
      <charset val="204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b/>
      <sz val="9"/>
      <color rgb="FF000080"/>
      <name val="Arial"/>
      <family val="2"/>
      <charset val="204"/>
    </font>
    <font>
      <b/>
      <sz val="8"/>
      <color theme="3" tint="-0.249977111117893"/>
      <name val="Arial Cyr"/>
      <charset val="204"/>
    </font>
    <font>
      <b/>
      <sz val="10"/>
      <color rgb="FF00008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89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/>
      <right/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dashed">
        <color rgb="FF333399"/>
      </bottom>
      <diagonal/>
    </border>
    <border>
      <left/>
      <right style="hair">
        <color rgb="FF000000"/>
      </right>
      <top/>
      <bottom style="dashed">
        <color rgb="FF33339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2">
    <xf numFmtId="0" fontId="18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33" borderId="1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9" fillId="0" borderId="0" xfId="0" applyFont="1" applyAlignment="1">
      <alignment vertical="top"/>
    </xf>
    <xf numFmtId="0" fontId="25" fillId="0" borderId="22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5" fillId="0" borderId="22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30" fillId="0" borderId="24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1" fillId="0" borderId="24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49" fontId="27" fillId="0" borderId="23" xfId="0" applyNumberFormat="1" applyFont="1" applyBorder="1" applyAlignment="1">
      <alignment horizontal="center"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49" fontId="30" fillId="0" borderId="23" xfId="0" applyNumberFormat="1" applyFont="1" applyBorder="1" applyAlignment="1">
      <alignment horizontal="center" vertical="center" wrapText="1"/>
    </xf>
    <xf numFmtId="49" fontId="30" fillId="0" borderId="17" xfId="0" applyNumberFormat="1" applyFont="1" applyBorder="1" applyAlignment="1">
      <alignment horizontal="center" vertical="center" wrapText="1"/>
    </xf>
    <xf numFmtId="49" fontId="31" fillId="0" borderId="23" xfId="0" applyNumberFormat="1" applyFont="1" applyBorder="1" applyAlignment="1">
      <alignment horizontal="center" vertical="center" wrapText="1"/>
    </xf>
    <xf numFmtId="49" fontId="31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28" xfId="0" applyBorder="1" applyAlignment="1">
      <alignment vertical="top"/>
    </xf>
    <xf numFmtId="0" fontId="0" fillId="0" borderId="28" xfId="0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0" fontId="0" fillId="0" borderId="0" xfId="0"/>
    <xf numFmtId="3" fontId="19" fillId="33" borderId="29" xfId="0" applyNumberFormat="1" applyFont="1" applyFill="1" applyBorder="1" applyAlignment="1">
      <alignment horizontal="center" vertical="center" wrapText="1"/>
    </xf>
    <xf numFmtId="0" fontId="23" fillId="33" borderId="29" xfId="0" applyFont="1" applyFill="1" applyBorder="1" applyAlignment="1">
      <alignment horizontal="center" vertical="center" wrapText="1"/>
    </xf>
    <xf numFmtId="3" fontId="23" fillId="33" borderId="2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 vertical="top"/>
    </xf>
    <xf numFmtId="0" fontId="19" fillId="0" borderId="3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3" fontId="25" fillId="0" borderId="20" xfId="0" applyNumberFormat="1" applyFont="1" applyBorder="1" applyAlignment="1">
      <alignment horizontal="center" vertical="center" wrapText="1"/>
    </xf>
    <xf numFmtId="0" fontId="32" fillId="33" borderId="18" xfId="0" applyFont="1" applyFill="1" applyBorder="1" applyAlignment="1">
      <alignment horizontal="center" vertical="center" wrapText="1"/>
    </xf>
    <xf numFmtId="0" fontId="32" fillId="33" borderId="20" xfId="0" applyFont="1" applyFill="1" applyBorder="1" applyAlignment="1">
      <alignment horizontal="center" vertical="top" wrapText="1"/>
    </xf>
    <xf numFmtId="0" fontId="33" fillId="33" borderId="20" xfId="0" applyFont="1" applyFill="1" applyBorder="1" applyAlignment="1">
      <alignment horizontal="center" vertical="center" wrapText="1"/>
    </xf>
    <xf numFmtId="3" fontId="33" fillId="33" borderId="20" xfId="0" applyNumberFormat="1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" fontId="0" fillId="0" borderId="20" xfId="0" applyNumberFormat="1" applyBorder="1" applyAlignment="1">
      <alignment horizontal="center" vertical="center" wrapText="1"/>
    </xf>
    <xf numFmtId="0" fontId="19" fillId="33" borderId="29" xfId="0" applyFont="1" applyFill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2" fontId="25" fillId="0" borderId="22" xfId="0" applyNumberFormat="1" applyFont="1" applyBorder="1" applyAlignment="1">
      <alignment horizontal="center" vertical="center"/>
    </xf>
    <xf numFmtId="1" fontId="25" fillId="0" borderId="22" xfId="0" applyNumberFormat="1" applyFont="1" applyBorder="1" applyAlignment="1">
      <alignment horizontal="center" vertical="center"/>
    </xf>
    <xf numFmtId="2" fontId="31" fillId="0" borderId="20" xfId="0" applyNumberFormat="1" applyFont="1" applyBorder="1" applyAlignment="1">
      <alignment horizontal="center" vertical="center"/>
    </xf>
    <xf numFmtId="1" fontId="31" fillId="0" borderId="20" xfId="0" applyNumberFormat="1" applyFont="1" applyBorder="1" applyAlignment="1">
      <alignment horizontal="center" vertical="center"/>
    </xf>
    <xf numFmtId="2" fontId="34" fillId="0" borderId="24" xfId="0" applyNumberFormat="1" applyFont="1" applyBorder="1" applyAlignment="1">
      <alignment horizontal="center" vertical="center"/>
    </xf>
    <xf numFmtId="1" fontId="34" fillId="0" borderId="24" xfId="0" applyNumberFormat="1" applyFont="1" applyBorder="1" applyAlignment="1">
      <alignment horizontal="center" vertical="center"/>
    </xf>
    <xf numFmtId="3" fontId="27" fillId="0" borderId="24" xfId="0" applyNumberFormat="1" applyFont="1" applyBorder="1" applyAlignment="1">
      <alignment horizontal="center" vertical="center"/>
    </xf>
    <xf numFmtId="3" fontId="30" fillId="0" borderId="24" xfId="0" applyNumberFormat="1" applyFont="1" applyBorder="1" applyAlignment="1">
      <alignment horizontal="center" vertical="center"/>
    </xf>
    <xf numFmtId="3" fontId="31" fillId="0" borderId="24" xfId="0" applyNumberFormat="1" applyFont="1" applyBorder="1" applyAlignment="1">
      <alignment horizontal="center" vertical="center"/>
    </xf>
    <xf numFmtId="0" fontId="32" fillId="33" borderId="19" xfId="0" applyFont="1" applyFill="1" applyBorder="1" applyAlignment="1">
      <alignment vertical="top" wrapText="1"/>
    </xf>
    <xf numFmtId="0" fontId="32" fillId="33" borderId="20" xfId="0" applyFont="1" applyFill="1" applyBorder="1" applyAlignment="1">
      <alignment vertical="top" wrapText="1"/>
    </xf>
    <xf numFmtId="3" fontId="31" fillId="0" borderId="20" xfId="0" applyNumberFormat="1" applyFont="1" applyBorder="1" applyAlignment="1">
      <alignment horizontal="center" vertical="center"/>
    </xf>
    <xf numFmtId="3" fontId="30" fillId="0" borderId="38" xfId="0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center" vertical="top" wrapText="1"/>
    </xf>
    <xf numFmtId="0" fontId="27" fillId="0" borderId="20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0" xfId="0" applyFont="1" applyBorder="1" applyAlignment="1">
      <alignment horizontal="center" vertical="top" wrapText="1"/>
    </xf>
    <xf numFmtId="49" fontId="36" fillId="0" borderId="39" xfId="0" applyNumberFormat="1" applyFont="1" applyBorder="1" applyAlignment="1">
      <alignment horizontal="center" vertical="top" wrapText="1"/>
    </xf>
    <xf numFmtId="49" fontId="36" fillId="0" borderId="40" xfId="0" applyNumberFormat="1" applyFont="1" applyBorder="1" applyAlignment="1">
      <alignment horizontal="center" vertical="top" wrapText="1"/>
    </xf>
    <xf numFmtId="0" fontId="36" fillId="0" borderId="40" xfId="0" applyFont="1" applyBorder="1" applyAlignment="1">
      <alignment horizontal="center" vertical="top" wrapText="1"/>
    </xf>
    <xf numFmtId="3" fontId="36" fillId="0" borderId="40" xfId="0" applyNumberFormat="1" applyFont="1" applyBorder="1" applyAlignment="1">
      <alignment horizontal="right" vertical="top" wrapText="1"/>
    </xf>
    <xf numFmtId="0" fontId="35" fillId="34" borderId="42" xfId="0" applyFont="1" applyFill="1" applyBorder="1" applyAlignment="1">
      <alignment horizontal="center" vertical="center" wrapText="1"/>
    </xf>
    <xf numFmtId="0" fontId="35" fillId="34" borderId="25" xfId="0" applyFont="1" applyFill="1" applyBorder="1" applyAlignment="1">
      <alignment vertical="top" wrapText="1"/>
    </xf>
    <xf numFmtId="49" fontId="36" fillId="0" borderId="44" xfId="0" applyNumberFormat="1" applyFont="1" applyBorder="1" applyAlignment="1">
      <alignment horizontal="center" vertical="top" wrapText="1"/>
    </xf>
    <xf numFmtId="0" fontId="36" fillId="0" borderId="40" xfId="0" applyFont="1" applyBorder="1" applyAlignment="1">
      <alignment horizontal="right" vertical="center" wrapText="1"/>
    </xf>
    <xf numFmtId="49" fontId="36" fillId="35" borderId="39" xfId="0" applyNumberFormat="1" applyFont="1" applyFill="1" applyBorder="1" applyAlignment="1">
      <alignment horizontal="center" vertical="top" wrapText="1"/>
    </xf>
    <xf numFmtId="49" fontId="36" fillId="35" borderId="40" xfId="0" applyNumberFormat="1" applyFont="1" applyFill="1" applyBorder="1" applyAlignment="1">
      <alignment horizontal="center" vertical="top" wrapText="1"/>
    </xf>
    <xf numFmtId="0" fontId="0" fillId="0" borderId="29" xfId="0" applyBorder="1"/>
    <xf numFmtId="9" fontId="38" fillId="0" borderId="29" xfId="0" applyNumberFormat="1" applyFont="1" applyBorder="1" applyAlignment="1">
      <alignment horizontal="center"/>
    </xf>
    <xf numFmtId="3" fontId="36" fillId="0" borderId="0" xfId="0" applyNumberFormat="1" applyFont="1" applyBorder="1" applyAlignment="1">
      <alignment horizontal="right" vertical="top" wrapText="1"/>
    </xf>
    <xf numFmtId="0" fontId="35" fillId="36" borderId="43" xfId="0" applyFont="1" applyFill="1" applyBorder="1" applyAlignment="1">
      <alignment horizontal="center" vertical="center" wrapText="1"/>
    </xf>
    <xf numFmtId="0" fontId="35" fillId="36" borderId="43" xfId="0" applyFont="1" applyFill="1" applyBorder="1" applyAlignment="1">
      <alignment vertical="top" wrapText="1"/>
    </xf>
    <xf numFmtId="0" fontId="35" fillId="36" borderId="29" xfId="0" applyFont="1" applyFill="1" applyBorder="1" applyAlignment="1">
      <alignment vertical="top" wrapText="1"/>
    </xf>
    <xf numFmtId="3" fontId="35" fillId="36" borderId="40" xfId="0" applyNumberFormat="1" applyFont="1" applyFill="1" applyBorder="1" applyAlignment="1">
      <alignment horizontal="center" vertical="center" wrapText="1"/>
    </xf>
    <xf numFmtId="0" fontId="36" fillId="36" borderId="29" xfId="0" applyFont="1" applyFill="1" applyBorder="1" applyAlignment="1">
      <alignment horizontal="right" vertical="center" wrapText="1"/>
    </xf>
    <xf numFmtId="0" fontId="36" fillId="36" borderId="40" xfId="0" applyFont="1" applyFill="1" applyBorder="1" applyAlignment="1">
      <alignment horizontal="center" vertical="top" wrapText="1"/>
    </xf>
    <xf numFmtId="3" fontId="36" fillId="36" borderId="40" xfId="0" applyNumberFormat="1" applyFont="1" applyFill="1" applyBorder="1" applyAlignment="1">
      <alignment horizontal="right" vertical="top" wrapText="1"/>
    </xf>
    <xf numFmtId="0" fontId="36" fillId="36" borderId="40" xfId="0" applyFont="1" applyFill="1" applyBorder="1" applyAlignment="1">
      <alignment horizontal="right" vertical="center" wrapText="1"/>
    </xf>
    <xf numFmtId="9" fontId="36" fillId="36" borderId="40" xfId="0" applyNumberFormat="1" applyFont="1" applyFill="1" applyBorder="1" applyAlignment="1">
      <alignment horizontal="center" vertical="top" wrapText="1"/>
    </xf>
    <xf numFmtId="165" fontId="36" fillId="36" borderId="40" xfId="0" applyNumberFormat="1" applyFont="1" applyFill="1" applyBorder="1" applyAlignment="1">
      <alignment horizontal="center" vertical="top" wrapText="1"/>
    </xf>
    <xf numFmtId="10" fontId="36" fillId="36" borderId="40" xfId="0" applyNumberFormat="1" applyFont="1" applyFill="1" applyBorder="1" applyAlignment="1">
      <alignment horizontal="center" vertical="top" wrapText="1"/>
    </xf>
    <xf numFmtId="0" fontId="37" fillId="36" borderId="29" xfId="0" applyFont="1" applyFill="1" applyBorder="1" applyAlignment="1">
      <alignment horizontal="right" vertical="center" wrapText="1"/>
    </xf>
    <xf numFmtId="10" fontId="38" fillId="36" borderId="29" xfId="0" applyNumberFormat="1" applyFont="1" applyFill="1" applyBorder="1" applyAlignment="1">
      <alignment horizontal="center" vertical="center"/>
    </xf>
    <xf numFmtId="3" fontId="36" fillId="36" borderId="41" xfId="0" applyNumberFormat="1" applyFont="1" applyFill="1" applyBorder="1" applyAlignment="1">
      <alignment horizontal="right" vertical="top" wrapText="1"/>
    </xf>
    <xf numFmtId="9" fontId="38" fillId="36" borderId="0" xfId="0" applyNumberFormat="1" applyFont="1" applyFill="1" applyAlignment="1">
      <alignment horizontal="center"/>
    </xf>
    <xf numFmtId="3" fontId="39" fillId="36" borderId="29" xfId="0" applyNumberFormat="1" applyFont="1" applyFill="1" applyBorder="1" applyAlignment="1">
      <alignment horizontal="right" vertical="top" wrapText="1"/>
    </xf>
    <xf numFmtId="0" fontId="36" fillId="36" borderId="44" xfId="0" applyFont="1" applyFill="1" applyBorder="1" applyAlignment="1">
      <alignment horizontal="center" vertical="top" wrapText="1"/>
    </xf>
    <xf numFmtId="0" fontId="36" fillId="36" borderId="29" xfId="0" applyFont="1" applyFill="1" applyBorder="1" applyAlignment="1">
      <alignment horizontal="center" vertical="top" wrapText="1"/>
    </xf>
    <xf numFmtId="164" fontId="25" fillId="0" borderId="33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4" fontId="25" fillId="0" borderId="18" xfId="0" applyNumberFormat="1" applyFont="1" applyBorder="1" applyAlignment="1">
      <alignment horizontal="center" vertical="center"/>
    </xf>
    <xf numFmtId="164" fontId="25" fillId="0" borderId="20" xfId="0" applyNumberFormat="1" applyFont="1" applyBorder="1" applyAlignment="1">
      <alignment horizontal="center" vertical="center"/>
    </xf>
    <xf numFmtId="164" fontId="25" fillId="0" borderId="26" xfId="0" applyNumberFormat="1" applyFont="1" applyBorder="1" applyAlignment="1">
      <alignment horizontal="center" vertical="center"/>
    </xf>
    <xf numFmtId="164" fontId="25" fillId="0" borderId="27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37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top" wrapText="1"/>
    </xf>
    <xf numFmtId="0" fontId="21" fillId="33" borderId="29" xfId="0" applyFont="1" applyFill="1" applyBorder="1" applyAlignment="1">
      <alignment horizontal="center" wrapText="1"/>
    </xf>
    <xf numFmtId="0" fontId="21" fillId="33" borderId="25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35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wrapText="1"/>
    </xf>
    <xf numFmtId="0" fontId="24" fillId="33" borderId="19" xfId="0" applyFont="1" applyFill="1" applyBorder="1" applyAlignment="1">
      <alignment horizontal="center" wrapText="1"/>
    </xf>
    <xf numFmtId="0" fontId="24" fillId="33" borderId="20" xfId="0" applyFont="1" applyFill="1" applyBorder="1" applyAlignment="1">
      <alignment horizontal="center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28" xfId="0" applyBorder="1" applyAlignment="1">
      <alignment horizontal="left" vertical="top"/>
    </xf>
    <xf numFmtId="0" fontId="19" fillId="33" borderId="29" xfId="0" applyFont="1" applyFill="1" applyBorder="1" applyAlignment="1">
      <alignment horizontal="center" vertical="center" wrapText="1"/>
    </xf>
    <xf numFmtId="0" fontId="19" fillId="33" borderId="29" xfId="0" applyFont="1" applyFill="1" applyBorder="1" applyAlignment="1">
      <alignment horizontal="center" vertical="center"/>
    </xf>
    <xf numFmtId="0" fontId="32" fillId="33" borderId="19" xfId="0" applyFont="1" applyFill="1" applyBorder="1" applyAlignment="1">
      <alignment horizontal="left" vertical="top" wrapText="1"/>
    </xf>
    <xf numFmtId="0" fontId="32" fillId="33" borderId="20" xfId="0" applyFont="1" applyFill="1" applyBorder="1" applyAlignment="1">
      <alignment horizontal="left" vertical="top" wrapText="1"/>
    </xf>
    <xf numFmtId="0" fontId="23" fillId="33" borderId="29" xfId="0" applyFont="1" applyFill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4"/>
  <sheetViews>
    <sheetView showGridLines="0" tabSelected="1" topLeftCell="C1" zoomScale="85" zoomScaleNormal="85" workbookViewId="0">
      <selection activeCell="G8" sqref="G8"/>
    </sheetView>
  </sheetViews>
  <sheetFormatPr defaultRowHeight="12.75" outlineLevelRow="1" x14ac:dyDescent="0.2"/>
  <cols>
    <col min="1" max="1" width="6.33203125" style="2" customWidth="1"/>
    <col min="2" max="2" width="15.83203125" style="2" customWidth="1"/>
    <col min="3" max="3" width="96.6640625" style="34" customWidth="1"/>
    <col min="4" max="6" width="11.83203125" style="2" customWidth="1"/>
    <col min="7" max="7" width="15.5" style="2" customWidth="1"/>
    <col min="8" max="8" width="14.83203125" style="2" customWidth="1"/>
    <col min="9" max="9" width="11.1640625" bestFit="1" customWidth="1"/>
  </cols>
  <sheetData>
    <row r="1" spans="1:8" s="1" customFormat="1" x14ac:dyDescent="0.2">
      <c r="A1" s="4"/>
      <c r="B1" s="4"/>
      <c r="C1" s="25"/>
      <c r="D1" s="4"/>
      <c r="E1" s="4"/>
      <c r="F1" s="4"/>
      <c r="G1" s="4"/>
      <c r="H1" s="4" t="s">
        <v>0</v>
      </c>
    </row>
    <row r="2" spans="1:8" s="1" customFormat="1" ht="31.5" customHeight="1" x14ac:dyDescent="0.2">
      <c r="A2" s="4"/>
      <c r="B2" s="146" t="s">
        <v>618</v>
      </c>
      <c r="C2" s="146"/>
      <c r="D2" s="146"/>
      <c r="E2" s="146"/>
      <c r="F2" s="146"/>
      <c r="G2" s="146"/>
      <c r="H2" s="146"/>
    </row>
    <row r="3" spans="1:8" s="1" customFormat="1" ht="12.75" customHeight="1" x14ac:dyDescent="0.2">
      <c r="A3" s="35"/>
      <c r="B3" s="147" t="s">
        <v>1</v>
      </c>
      <c r="C3" s="147"/>
      <c r="D3" s="147"/>
      <c r="E3" s="147"/>
      <c r="F3" s="147"/>
      <c r="G3" s="147"/>
      <c r="H3" s="147"/>
    </row>
    <row r="4" spans="1:8" s="1" customFormat="1" x14ac:dyDescent="0.2">
      <c r="A4" s="4"/>
      <c r="B4" s="4"/>
      <c r="C4" s="26"/>
      <c r="D4" s="4"/>
      <c r="E4" s="4"/>
      <c r="F4" s="4"/>
      <c r="G4" s="148"/>
      <c r="H4" s="148"/>
    </row>
    <row r="5" spans="1:8" s="1" customFormat="1" ht="19.5" customHeight="1" x14ac:dyDescent="0.2">
      <c r="A5" s="4"/>
      <c r="B5" s="149" t="s">
        <v>2</v>
      </c>
      <c r="C5" s="149"/>
      <c r="D5" s="149"/>
      <c r="E5" s="149"/>
      <c r="F5" s="149"/>
      <c r="G5" s="149"/>
      <c r="H5" s="149"/>
    </row>
    <row r="6" spans="1:8" s="1" customFormat="1" ht="12.75" customHeight="1" x14ac:dyDescent="0.2">
      <c r="A6" s="35"/>
      <c r="B6" s="150" t="s">
        <v>3</v>
      </c>
      <c r="C6" s="150"/>
      <c r="D6" s="150"/>
      <c r="E6" s="150"/>
      <c r="F6" s="150"/>
      <c r="G6" s="150"/>
      <c r="H6" s="150"/>
    </row>
    <row r="7" spans="1:8" s="1" customFormat="1" x14ac:dyDescent="0.2">
      <c r="A7" s="4"/>
      <c r="B7" s="4"/>
      <c r="C7" s="25"/>
      <c r="D7" s="4"/>
      <c r="E7" s="4"/>
      <c r="F7" s="3" t="s">
        <v>4</v>
      </c>
      <c r="G7" s="4"/>
      <c r="H7" s="87"/>
    </row>
    <row r="8" spans="1:8" s="1" customFormat="1" ht="17.25" customHeight="1" x14ac:dyDescent="0.2">
      <c r="A8" s="3" t="s">
        <v>5</v>
      </c>
      <c r="B8" s="146" t="s">
        <v>617</v>
      </c>
      <c r="C8" s="146"/>
      <c r="D8" s="146"/>
      <c r="E8" s="146"/>
      <c r="F8" s="146"/>
      <c r="G8" s="49">
        <v>298369767</v>
      </c>
      <c r="H8" s="48" t="s">
        <v>604</v>
      </c>
    </row>
    <row r="9" spans="1:8" s="1" customFormat="1" x14ac:dyDescent="0.2">
      <c r="A9" s="35"/>
      <c r="B9" s="153" t="s">
        <v>6</v>
      </c>
      <c r="C9" s="153"/>
      <c r="D9" s="153"/>
      <c r="E9" s="153"/>
      <c r="F9" s="153"/>
    </row>
    <row r="10" spans="1:8" s="1" customFormat="1" x14ac:dyDescent="0.2">
      <c r="A10" s="4"/>
      <c r="B10" s="4"/>
      <c r="C10" s="25"/>
      <c r="D10" s="4"/>
      <c r="E10" s="4"/>
      <c r="F10" s="4"/>
    </row>
    <row r="11" spans="1:8" s="2" customFormat="1" ht="15.75" customHeight="1" x14ac:dyDescent="0.2">
      <c r="A11" s="156" t="s">
        <v>7</v>
      </c>
      <c r="B11" s="156" t="s">
        <v>8</v>
      </c>
      <c r="C11" s="156" t="s">
        <v>9</v>
      </c>
      <c r="D11" s="156" t="s">
        <v>10</v>
      </c>
      <c r="E11" s="158" t="s">
        <v>11</v>
      </c>
      <c r="F11" s="159"/>
      <c r="G11" s="151" t="s">
        <v>603</v>
      </c>
      <c r="H11" s="152"/>
    </row>
    <row r="12" spans="1:8" s="2" customFormat="1" ht="34.5" customHeight="1" x14ac:dyDescent="0.2">
      <c r="A12" s="157"/>
      <c r="B12" s="157"/>
      <c r="C12" s="157"/>
      <c r="D12" s="157"/>
      <c r="E12" s="5" t="s">
        <v>12</v>
      </c>
      <c r="F12" s="85" t="s">
        <v>13</v>
      </c>
      <c r="G12" s="81" t="s">
        <v>606</v>
      </c>
      <c r="H12" s="81" t="s">
        <v>607</v>
      </c>
    </row>
    <row r="13" spans="1:8" s="6" customFormat="1" x14ac:dyDescent="0.2">
      <c r="A13" s="7">
        <v>1</v>
      </c>
      <c r="B13" s="8">
        <v>2</v>
      </c>
      <c r="C13" s="8">
        <v>3</v>
      </c>
      <c r="D13" s="8">
        <v>4</v>
      </c>
      <c r="E13" s="8">
        <v>5</v>
      </c>
      <c r="F13" s="86">
        <v>6</v>
      </c>
      <c r="G13" s="52">
        <v>7</v>
      </c>
      <c r="H13" s="52">
        <v>8</v>
      </c>
    </row>
    <row r="14" spans="1:8" ht="15.75" customHeight="1" x14ac:dyDescent="0.25">
      <c r="A14" s="154" t="s">
        <v>14</v>
      </c>
      <c r="B14" s="154"/>
      <c r="C14" s="154"/>
      <c r="D14" s="154"/>
      <c r="E14" s="154"/>
      <c r="F14" s="155"/>
      <c r="G14" s="52"/>
      <c r="H14" s="52"/>
    </row>
    <row r="15" spans="1:8" s="1" customFormat="1" ht="25.5" x14ac:dyDescent="0.2">
      <c r="A15" s="82" t="s">
        <v>15</v>
      </c>
      <c r="B15" s="83" t="s">
        <v>16</v>
      </c>
      <c r="C15" s="84" t="s">
        <v>17</v>
      </c>
      <c r="D15" s="83" t="s">
        <v>18</v>
      </c>
      <c r="E15" s="140">
        <v>3</v>
      </c>
      <c r="F15" s="141"/>
      <c r="G15" s="88"/>
      <c r="H15" s="89"/>
    </row>
    <row r="16" spans="1:8" s="9" customFormat="1" outlineLevel="1" x14ac:dyDescent="0.2">
      <c r="A16" s="37" t="s">
        <v>19</v>
      </c>
      <c r="B16" s="13" t="s">
        <v>15</v>
      </c>
      <c r="C16" s="28" t="s">
        <v>20</v>
      </c>
      <c r="D16" s="13" t="s">
        <v>21</v>
      </c>
      <c r="E16" s="14">
        <v>2.3199999999999998</v>
      </c>
      <c r="F16" s="14">
        <v>6.96</v>
      </c>
      <c r="G16" s="14"/>
      <c r="H16" s="96"/>
    </row>
    <row r="17" spans="1:8" s="10" customFormat="1" outlineLevel="1" x14ac:dyDescent="0.2">
      <c r="A17" s="38" t="s">
        <v>22</v>
      </c>
      <c r="B17" s="15" t="s">
        <v>23</v>
      </c>
      <c r="C17" s="29" t="s">
        <v>24</v>
      </c>
      <c r="D17" s="15" t="s">
        <v>21</v>
      </c>
      <c r="E17" s="16">
        <v>0.24</v>
      </c>
      <c r="F17" s="16">
        <v>0.72</v>
      </c>
      <c r="G17" s="14"/>
      <c r="H17" s="14"/>
    </row>
    <row r="18" spans="1:8" s="11" customFormat="1" ht="24" outlineLevel="1" x14ac:dyDescent="0.2">
      <c r="A18" s="39" t="s">
        <v>25</v>
      </c>
      <c r="B18" s="17" t="s">
        <v>26</v>
      </c>
      <c r="C18" s="30" t="s">
        <v>27</v>
      </c>
      <c r="D18" s="17" t="s">
        <v>28</v>
      </c>
      <c r="E18" s="18">
        <v>0.12</v>
      </c>
      <c r="F18" s="18">
        <v>0.36</v>
      </c>
      <c r="G18" s="97"/>
      <c r="H18" s="97"/>
    </row>
    <row r="19" spans="1:8" s="11" customFormat="1" outlineLevel="1" x14ac:dyDescent="0.2">
      <c r="A19" s="40" t="s">
        <v>29</v>
      </c>
      <c r="B19" s="19" t="s">
        <v>30</v>
      </c>
      <c r="C19" s="31" t="s">
        <v>31</v>
      </c>
      <c r="D19" s="19" t="s">
        <v>28</v>
      </c>
      <c r="E19" s="20">
        <v>0.12</v>
      </c>
      <c r="F19" s="20">
        <v>0.36</v>
      </c>
      <c r="G19" s="97"/>
      <c r="H19" s="97"/>
    </row>
    <row r="20" spans="1:8" s="10" customFormat="1" outlineLevel="1" x14ac:dyDescent="0.2">
      <c r="A20" s="41" t="s">
        <v>32</v>
      </c>
      <c r="B20" s="21" t="s">
        <v>33</v>
      </c>
      <c r="C20" s="32" t="s">
        <v>34</v>
      </c>
      <c r="D20" s="21" t="s">
        <v>35</v>
      </c>
      <c r="E20" s="22">
        <v>0.17</v>
      </c>
      <c r="F20" s="22">
        <v>0.51</v>
      </c>
      <c r="G20" s="98"/>
      <c r="H20" s="98"/>
    </row>
    <row r="21" spans="1:8" s="1" customFormat="1" x14ac:dyDescent="0.2">
      <c r="A21" s="36" t="s">
        <v>36</v>
      </c>
      <c r="B21" s="12" t="s">
        <v>37</v>
      </c>
      <c r="C21" s="27" t="s">
        <v>38</v>
      </c>
      <c r="D21" s="12" t="s">
        <v>18</v>
      </c>
      <c r="E21" s="142">
        <v>3</v>
      </c>
      <c r="F21" s="143"/>
      <c r="G21" s="98"/>
      <c r="H21" s="101"/>
    </row>
    <row r="22" spans="1:8" s="1" customFormat="1" ht="25.5" x14ac:dyDescent="0.2">
      <c r="A22" s="36" t="s">
        <v>23</v>
      </c>
      <c r="B22" s="12" t="s">
        <v>39</v>
      </c>
      <c r="C22" s="27" t="s">
        <v>40</v>
      </c>
      <c r="D22" s="12" t="s">
        <v>18</v>
      </c>
      <c r="E22" s="144">
        <v>3</v>
      </c>
      <c r="F22" s="145"/>
      <c r="G22" s="92"/>
      <c r="H22" s="93"/>
    </row>
    <row r="23" spans="1:8" s="9" customFormat="1" outlineLevel="1" x14ac:dyDescent="0.2">
      <c r="A23" s="37" t="s">
        <v>41</v>
      </c>
      <c r="B23" s="13" t="s">
        <v>15</v>
      </c>
      <c r="C23" s="28" t="s">
        <v>20</v>
      </c>
      <c r="D23" s="13" t="s">
        <v>21</v>
      </c>
      <c r="E23" s="14">
        <v>2.3199999999999998</v>
      </c>
      <c r="F23" s="14">
        <v>6.96</v>
      </c>
      <c r="G23" s="14"/>
      <c r="H23" s="96"/>
    </row>
    <row r="24" spans="1:8" s="10" customFormat="1" outlineLevel="1" x14ac:dyDescent="0.2">
      <c r="A24" s="38" t="s">
        <v>42</v>
      </c>
      <c r="B24" s="15" t="s">
        <v>23</v>
      </c>
      <c r="C24" s="29" t="s">
        <v>24</v>
      </c>
      <c r="D24" s="15" t="s">
        <v>21</v>
      </c>
      <c r="E24" s="16">
        <v>0.2</v>
      </c>
      <c r="F24" s="16">
        <v>0.6</v>
      </c>
      <c r="G24" s="90"/>
      <c r="H24" s="91"/>
    </row>
    <row r="25" spans="1:8" s="11" customFormat="1" ht="24" outlineLevel="1" x14ac:dyDescent="0.2">
      <c r="A25" s="39" t="s">
        <v>43</v>
      </c>
      <c r="B25" s="17" t="s">
        <v>26</v>
      </c>
      <c r="C25" s="30" t="s">
        <v>27</v>
      </c>
      <c r="D25" s="17" t="s">
        <v>28</v>
      </c>
      <c r="E25" s="18">
        <v>0.1</v>
      </c>
      <c r="F25" s="18">
        <v>0.3</v>
      </c>
      <c r="G25" s="97"/>
      <c r="H25" s="97"/>
    </row>
    <row r="26" spans="1:8" s="11" customFormat="1" outlineLevel="1" x14ac:dyDescent="0.2">
      <c r="A26" s="40" t="s">
        <v>44</v>
      </c>
      <c r="B26" s="19" t="s">
        <v>45</v>
      </c>
      <c r="C26" s="31" t="s">
        <v>46</v>
      </c>
      <c r="D26" s="19" t="s">
        <v>28</v>
      </c>
      <c r="E26" s="20">
        <v>0.77</v>
      </c>
      <c r="F26" s="20">
        <v>2.31</v>
      </c>
      <c r="G26" s="97"/>
      <c r="H26" s="97"/>
    </row>
    <row r="27" spans="1:8" s="11" customFormat="1" outlineLevel="1" x14ac:dyDescent="0.2">
      <c r="A27" s="40" t="s">
        <v>47</v>
      </c>
      <c r="B27" s="19" t="s">
        <v>30</v>
      </c>
      <c r="C27" s="31" t="s">
        <v>31</v>
      </c>
      <c r="D27" s="19" t="s">
        <v>28</v>
      </c>
      <c r="E27" s="20">
        <v>0.1</v>
      </c>
      <c r="F27" s="20">
        <v>0.3</v>
      </c>
      <c r="G27" s="97"/>
      <c r="H27" s="97"/>
    </row>
    <row r="28" spans="1:8" s="10" customFormat="1" outlineLevel="1" x14ac:dyDescent="0.2">
      <c r="A28" s="41" t="s">
        <v>48</v>
      </c>
      <c r="B28" s="21" t="s">
        <v>33</v>
      </c>
      <c r="C28" s="32" t="s">
        <v>34</v>
      </c>
      <c r="D28" s="21" t="s">
        <v>35</v>
      </c>
      <c r="E28" s="22">
        <v>0.17</v>
      </c>
      <c r="F28" s="22">
        <v>0.51</v>
      </c>
      <c r="G28" s="98"/>
      <c r="H28" s="98"/>
    </row>
    <row r="29" spans="1:8" s="10" customFormat="1" outlineLevel="1" x14ac:dyDescent="0.2">
      <c r="A29" s="42" t="s">
        <v>49</v>
      </c>
      <c r="B29" s="23" t="s">
        <v>50</v>
      </c>
      <c r="C29" s="33" t="s">
        <v>51</v>
      </c>
      <c r="D29" s="23" t="s">
        <v>35</v>
      </c>
      <c r="E29" s="24">
        <v>0.15</v>
      </c>
      <c r="F29" s="24">
        <v>0.45</v>
      </c>
      <c r="G29" s="98"/>
      <c r="H29" s="98"/>
    </row>
    <row r="30" spans="1:8" s="1" customFormat="1" x14ac:dyDescent="0.2">
      <c r="A30" s="36" t="s">
        <v>52</v>
      </c>
      <c r="B30" s="12" t="s">
        <v>53</v>
      </c>
      <c r="C30" s="27" t="s">
        <v>54</v>
      </c>
      <c r="D30" s="12" t="s">
        <v>18</v>
      </c>
      <c r="E30" s="142">
        <v>3</v>
      </c>
      <c r="F30" s="143"/>
      <c r="G30" s="98"/>
      <c r="H30" s="101"/>
    </row>
    <row r="31" spans="1:8" s="1" customFormat="1" x14ac:dyDescent="0.2">
      <c r="A31" s="36" t="s">
        <v>55</v>
      </c>
      <c r="B31" s="12" t="s">
        <v>56</v>
      </c>
      <c r="C31" s="27" t="s">
        <v>57</v>
      </c>
      <c r="D31" s="12" t="s">
        <v>18</v>
      </c>
      <c r="E31" s="144">
        <v>1</v>
      </c>
      <c r="F31" s="145"/>
      <c r="G31" s="92"/>
      <c r="H31" s="93"/>
    </row>
    <row r="32" spans="1:8" s="9" customFormat="1" outlineLevel="1" x14ac:dyDescent="0.2">
      <c r="A32" s="37" t="s">
        <v>58</v>
      </c>
      <c r="B32" s="13" t="s">
        <v>15</v>
      </c>
      <c r="C32" s="28" t="s">
        <v>20</v>
      </c>
      <c r="D32" s="13" t="s">
        <v>21</v>
      </c>
      <c r="E32" s="14">
        <v>4.0199999999999996</v>
      </c>
      <c r="F32" s="14">
        <v>4.0199999999999996</v>
      </c>
      <c r="G32" s="14"/>
      <c r="H32" s="96"/>
    </row>
    <row r="33" spans="1:8" s="10" customFormat="1" outlineLevel="1" x14ac:dyDescent="0.2">
      <c r="A33" s="38" t="s">
        <v>59</v>
      </c>
      <c r="B33" s="15" t="s">
        <v>23</v>
      </c>
      <c r="C33" s="29" t="s">
        <v>24</v>
      </c>
      <c r="D33" s="15" t="s">
        <v>21</v>
      </c>
      <c r="E33" s="16">
        <v>0.14000000000000001</v>
      </c>
      <c r="F33" s="16">
        <v>0.14000000000000001</v>
      </c>
      <c r="G33" s="90"/>
      <c r="H33" s="91"/>
    </row>
    <row r="34" spans="1:8" s="11" customFormat="1" ht="24" outlineLevel="1" x14ac:dyDescent="0.2">
      <c r="A34" s="39" t="s">
        <v>60</v>
      </c>
      <c r="B34" s="17" t="s">
        <v>26</v>
      </c>
      <c r="C34" s="30" t="s">
        <v>27</v>
      </c>
      <c r="D34" s="17" t="s">
        <v>28</v>
      </c>
      <c r="E34" s="18">
        <v>7.0000000000000007E-2</v>
      </c>
      <c r="F34" s="18">
        <v>7.0000000000000007E-2</v>
      </c>
      <c r="G34" s="97"/>
      <c r="H34" s="97"/>
    </row>
    <row r="35" spans="1:8" s="11" customFormat="1" outlineLevel="1" x14ac:dyDescent="0.2">
      <c r="A35" s="40" t="s">
        <v>61</v>
      </c>
      <c r="B35" s="19" t="s">
        <v>45</v>
      </c>
      <c r="C35" s="31" t="s">
        <v>46</v>
      </c>
      <c r="D35" s="19" t="s">
        <v>28</v>
      </c>
      <c r="E35" s="20">
        <v>0.33</v>
      </c>
      <c r="F35" s="20">
        <v>0.33</v>
      </c>
      <c r="G35" s="97"/>
      <c r="H35" s="97"/>
    </row>
    <row r="36" spans="1:8" s="11" customFormat="1" outlineLevel="1" x14ac:dyDescent="0.2">
      <c r="A36" s="40" t="s">
        <v>62</v>
      </c>
      <c r="B36" s="19" t="s">
        <v>30</v>
      </c>
      <c r="C36" s="31" t="s">
        <v>31</v>
      </c>
      <c r="D36" s="19" t="s">
        <v>28</v>
      </c>
      <c r="E36" s="20">
        <v>7.0000000000000007E-2</v>
      </c>
      <c r="F36" s="20">
        <v>7.0000000000000007E-2</v>
      </c>
      <c r="G36" s="97"/>
      <c r="H36" s="97"/>
    </row>
    <row r="37" spans="1:8" s="10" customFormat="1" outlineLevel="1" x14ac:dyDescent="0.2">
      <c r="A37" s="41" t="s">
        <v>63</v>
      </c>
      <c r="B37" s="21" t="s">
        <v>50</v>
      </c>
      <c r="C37" s="32" t="s">
        <v>51</v>
      </c>
      <c r="D37" s="21" t="s">
        <v>35</v>
      </c>
      <c r="E37" s="22">
        <v>0.18</v>
      </c>
      <c r="F37" s="22">
        <v>0.18</v>
      </c>
      <c r="G37" s="98"/>
      <c r="H37" s="98"/>
    </row>
    <row r="38" spans="1:8" s="10" customFormat="1" outlineLevel="1" x14ac:dyDescent="0.2">
      <c r="A38" s="42" t="s">
        <v>64</v>
      </c>
      <c r="B38" s="23" t="s">
        <v>65</v>
      </c>
      <c r="C38" s="33" t="s">
        <v>66</v>
      </c>
      <c r="D38" s="23" t="s">
        <v>18</v>
      </c>
      <c r="E38" s="24">
        <v>1</v>
      </c>
      <c r="F38" s="24">
        <v>1</v>
      </c>
      <c r="G38" s="98"/>
      <c r="H38" s="98"/>
    </row>
    <row r="39" spans="1:8" s="1" customFormat="1" x14ac:dyDescent="0.2">
      <c r="A39" s="36" t="s">
        <v>67</v>
      </c>
      <c r="B39" s="12" t="s">
        <v>37</v>
      </c>
      <c r="C39" s="27" t="s">
        <v>68</v>
      </c>
      <c r="D39" s="12" t="s">
        <v>18</v>
      </c>
      <c r="E39" s="142">
        <v>1</v>
      </c>
      <c r="F39" s="143"/>
      <c r="G39" s="98"/>
      <c r="H39" s="101"/>
    </row>
    <row r="40" spans="1:8" s="1" customFormat="1" x14ac:dyDescent="0.2">
      <c r="A40" s="36" t="s">
        <v>69</v>
      </c>
      <c r="B40" s="12" t="s">
        <v>70</v>
      </c>
      <c r="C40" s="27" t="s">
        <v>71</v>
      </c>
      <c r="D40" s="12" t="s">
        <v>18</v>
      </c>
      <c r="E40" s="144">
        <v>1</v>
      </c>
      <c r="F40" s="145"/>
      <c r="G40" s="92"/>
      <c r="H40" s="93"/>
    </row>
    <row r="41" spans="1:8" s="9" customFormat="1" outlineLevel="1" x14ac:dyDescent="0.2">
      <c r="A41" s="37" t="s">
        <v>72</v>
      </c>
      <c r="B41" s="13" t="s">
        <v>15</v>
      </c>
      <c r="C41" s="28" t="s">
        <v>20</v>
      </c>
      <c r="D41" s="13" t="s">
        <v>21</v>
      </c>
      <c r="E41" s="14">
        <v>0.87</v>
      </c>
      <c r="F41" s="14">
        <v>0.87</v>
      </c>
      <c r="G41" s="14"/>
      <c r="H41" s="96"/>
    </row>
    <row r="42" spans="1:8" s="10" customFormat="1" outlineLevel="1" x14ac:dyDescent="0.2">
      <c r="A42" s="38" t="s">
        <v>73</v>
      </c>
      <c r="B42" s="15" t="s">
        <v>23</v>
      </c>
      <c r="C42" s="29" t="s">
        <v>24</v>
      </c>
      <c r="D42" s="15" t="s">
        <v>21</v>
      </c>
      <c r="E42" s="16">
        <v>0.02</v>
      </c>
      <c r="F42" s="16">
        <v>0.02</v>
      </c>
      <c r="G42" s="92"/>
      <c r="H42" s="93"/>
    </row>
    <row r="43" spans="1:8" s="11" customFormat="1" outlineLevel="1" x14ac:dyDescent="0.2">
      <c r="A43" s="39" t="s">
        <v>74</v>
      </c>
      <c r="B43" s="17" t="s">
        <v>30</v>
      </c>
      <c r="C43" s="30" t="s">
        <v>31</v>
      </c>
      <c r="D43" s="17" t="s">
        <v>28</v>
      </c>
      <c r="E43" s="18">
        <v>0.01</v>
      </c>
      <c r="F43" s="18">
        <v>0.01</v>
      </c>
      <c r="G43" s="97"/>
      <c r="H43" s="97"/>
    </row>
    <row r="44" spans="1:8" s="10" customFormat="1" outlineLevel="1" x14ac:dyDescent="0.2">
      <c r="A44" s="41" t="s">
        <v>75</v>
      </c>
      <c r="B44" s="21" t="s">
        <v>76</v>
      </c>
      <c r="C44" s="32" t="s">
        <v>77</v>
      </c>
      <c r="D44" s="21" t="s">
        <v>78</v>
      </c>
      <c r="E44" s="22">
        <v>3.0000000000000001E-5</v>
      </c>
      <c r="F44" s="22">
        <v>3.0000000000000001E-5</v>
      </c>
      <c r="G44" s="98"/>
      <c r="H44" s="98"/>
    </row>
    <row r="45" spans="1:8" s="1" customFormat="1" x14ac:dyDescent="0.2">
      <c r="A45" s="36" t="s">
        <v>79</v>
      </c>
      <c r="B45" s="12" t="s">
        <v>37</v>
      </c>
      <c r="C45" s="27" t="s">
        <v>80</v>
      </c>
      <c r="D45" s="12" t="s">
        <v>18</v>
      </c>
      <c r="E45" s="142">
        <v>1</v>
      </c>
      <c r="F45" s="143"/>
      <c r="G45" s="98"/>
      <c r="H45" s="101"/>
    </row>
    <row r="46" spans="1:8" s="1" customFormat="1" x14ac:dyDescent="0.2">
      <c r="A46" s="36" t="s">
        <v>81</v>
      </c>
      <c r="B46" s="12" t="s">
        <v>82</v>
      </c>
      <c r="C46" s="27" t="s">
        <v>83</v>
      </c>
      <c r="D46" s="12" t="s">
        <v>18</v>
      </c>
      <c r="E46" s="144">
        <v>3</v>
      </c>
      <c r="F46" s="145"/>
      <c r="G46" s="92"/>
      <c r="H46" s="93"/>
    </row>
    <row r="47" spans="1:8" s="9" customFormat="1" outlineLevel="1" x14ac:dyDescent="0.2">
      <c r="A47" s="37" t="s">
        <v>84</v>
      </c>
      <c r="B47" s="13" t="s">
        <v>15</v>
      </c>
      <c r="C47" s="28" t="s">
        <v>20</v>
      </c>
      <c r="D47" s="13" t="s">
        <v>21</v>
      </c>
      <c r="E47" s="14">
        <v>2.4300000000000002</v>
      </c>
      <c r="F47" s="14">
        <v>7.29</v>
      </c>
      <c r="G47" s="14"/>
      <c r="H47" s="96"/>
    </row>
    <row r="48" spans="1:8" s="10" customFormat="1" outlineLevel="1" x14ac:dyDescent="0.2">
      <c r="A48" s="38" t="s">
        <v>85</v>
      </c>
      <c r="B48" s="15" t="s">
        <v>23</v>
      </c>
      <c r="C48" s="29" t="s">
        <v>24</v>
      </c>
      <c r="D48" s="15" t="s">
        <v>21</v>
      </c>
      <c r="E48" s="16">
        <v>0.1</v>
      </c>
      <c r="F48" s="16">
        <v>0.3</v>
      </c>
      <c r="G48" s="94"/>
      <c r="H48" s="95"/>
    </row>
    <row r="49" spans="1:8" s="11" customFormat="1" outlineLevel="1" x14ac:dyDescent="0.2">
      <c r="A49" s="39" t="s">
        <v>86</v>
      </c>
      <c r="B49" s="17" t="s">
        <v>87</v>
      </c>
      <c r="C49" s="30" t="s">
        <v>88</v>
      </c>
      <c r="D49" s="17" t="s">
        <v>28</v>
      </c>
      <c r="E49" s="18">
        <v>2.4E-2</v>
      </c>
      <c r="F49" s="18">
        <v>7.1999999999999995E-2</v>
      </c>
      <c r="G49" s="97"/>
      <c r="H49" s="97"/>
    </row>
    <row r="50" spans="1:8" s="11" customFormat="1" outlineLevel="1" x14ac:dyDescent="0.2">
      <c r="A50" s="40" t="s">
        <v>89</v>
      </c>
      <c r="B50" s="19" t="s">
        <v>30</v>
      </c>
      <c r="C50" s="31" t="s">
        <v>31</v>
      </c>
      <c r="D50" s="19" t="s">
        <v>28</v>
      </c>
      <c r="E50" s="20">
        <v>3.9E-2</v>
      </c>
      <c r="F50" s="20">
        <v>0.11700000000000001</v>
      </c>
      <c r="G50" s="97"/>
      <c r="H50" s="97"/>
    </row>
    <row r="51" spans="1:8" s="10" customFormat="1" outlineLevel="1" x14ac:dyDescent="0.2">
      <c r="A51" s="41" t="s">
        <v>90</v>
      </c>
      <c r="B51" s="21" t="s">
        <v>33</v>
      </c>
      <c r="C51" s="32" t="s">
        <v>34</v>
      </c>
      <c r="D51" s="21" t="s">
        <v>35</v>
      </c>
      <c r="E51" s="22">
        <v>0.39</v>
      </c>
      <c r="F51" s="22">
        <v>1.17</v>
      </c>
      <c r="G51" s="98"/>
      <c r="H51" s="98"/>
    </row>
    <row r="52" spans="1:8" s="1" customFormat="1" x14ac:dyDescent="0.2">
      <c r="A52" s="36" t="s">
        <v>91</v>
      </c>
      <c r="B52" s="12" t="s">
        <v>37</v>
      </c>
      <c r="C52" s="27" t="s">
        <v>92</v>
      </c>
      <c r="D52" s="12" t="s">
        <v>18</v>
      </c>
      <c r="E52" s="142">
        <v>3</v>
      </c>
      <c r="F52" s="143"/>
      <c r="G52" s="98"/>
      <c r="H52" s="101"/>
    </row>
    <row r="53" spans="1:8" s="1" customFormat="1" ht="25.5" x14ac:dyDescent="0.2">
      <c r="A53" s="36" t="s">
        <v>93</v>
      </c>
      <c r="B53" s="12" t="s">
        <v>94</v>
      </c>
      <c r="C53" s="27" t="s">
        <v>95</v>
      </c>
      <c r="D53" s="12" t="s">
        <v>18</v>
      </c>
      <c r="E53" s="144">
        <v>1</v>
      </c>
      <c r="F53" s="145"/>
      <c r="G53" s="90"/>
      <c r="H53" s="91"/>
    </row>
    <row r="54" spans="1:8" s="9" customFormat="1" outlineLevel="1" x14ac:dyDescent="0.2">
      <c r="A54" s="37" t="s">
        <v>96</v>
      </c>
      <c r="B54" s="13" t="s">
        <v>15</v>
      </c>
      <c r="C54" s="28" t="s">
        <v>20</v>
      </c>
      <c r="D54" s="13" t="s">
        <v>21</v>
      </c>
      <c r="E54" s="14">
        <v>3.61</v>
      </c>
      <c r="F54" s="14">
        <v>3.61</v>
      </c>
      <c r="G54" s="14"/>
      <c r="H54" s="96"/>
    </row>
    <row r="55" spans="1:8" s="10" customFormat="1" outlineLevel="1" x14ac:dyDescent="0.2">
      <c r="A55" s="38" t="s">
        <v>97</v>
      </c>
      <c r="B55" s="15" t="s">
        <v>23</v>
      </c>
      <c r="C55" s="29" t="s">
        <v>24</v>
      </c>
      <c r="D55" s="15" t="s">
        <v>21</v>
      </c>
      <c r="E55" s="16">
        <v>1.2E-2</v>
      </c>
      <c r="F55" s="16">
        <v>1.2E-2</v>
      </c>
      <c r="G55" s="92"/>
      <c r="H55" s="93"/>
    </row>
    <row r="56" spans="1:8" s="11" customFormat="1" outlineLevel="1" x14ac:dyDescent="0.2">
      <c r="A56" s="39" t="s">
        <v>98</v>
      </c>
      <c r="B56" s="17" t="s">
        <v>99</v>
      </c>
      <c r="C56" s="30" t="s">
        <v>100</v>
      </c>
      <c r="D56" s="17" t="s">
        <v>28</v>
      </c>
      <c r="E56" s="18">
        <v>0.04</v>
      </c>
      <c r="F56" s="18">
        <v>0.04</v>
      </c>
      <c r="G56" s="97"/>
      <c r="H56" s="97"/>
    </row>
    <row r="57" spans="1:8" s="11" customFormat="1" outlineLevel="1" x14ac:dyDescent="0.2">
      <c r="A57" s="40" t="s">
        <v>101</v>
      </c>
      <c r="B57" s="19" t="s">
        <v>45</v>
      </c>
      <c r="C57" s="31" t="s">
        <v>46</v>
      </c>
      <c r="D57" s="19" t="s">
        <v>28</v>
      </c>
      <c r="E57" s="20">
        <v>0.13</v>
      </c>
      <c r="F57" s="20">
        <v>0.13</v>
      </c>
      <c r="G57" s="97"/>
      <c r="H57" s="97"/>
    </row>
    <row r="58" spans="1:8" s="11" customFormat="1" outlineLevel="1" x14ac:dyDescent="0.2">
      <c r="A58" s="40" t="s">
        <v>102</v>
      </c>
      <c r="B58" s="19" t="s">
        <v>30</v>
      </c>
      <c r="C58" s="31" t="s">
        <v>31</v>
      </c>
      <c r="D58" s="19" t="s">
        <v>28</v>
      </c>
      <c r="E58" s="20">
        <v>6.0000000000000001E-3</v>
      </c>
      <c r="F58" s="20">
        <v>6.0000000000000001E-3</v>
      </c>
      <c r="G58" s="97"/>
      <c r="H58" s="97"/>
    </row>
    <row r="59" spans="1:8" s="11" customFormat="1" outlineLevel="1" x14ac:dyDescent="0.2">
      <c r="A59" s="40" t="s">
        <v>103</v>
      </c>
      <c r="B59" s="19" t="s">
        <v>104</v>
      </c>
      <c r="C59" s="31" t="s">
        <v>105</v>
      </c>
      <c r="D59" s="19" t="s">
        <v>28</v>
      </c>
      <c r="E59" s="20">
        <v>0.32</v>
      </c>
      <c r="F59" s="20">
        <v>0.32</v>
      </c>
      <c r="G59" s="97"/>
      <c r="H59" s="97"/>
    </row>
    <row r="60" spans="1:8" s="10" customFormat="1" outlineLevel="1" x14ac:dyDescent="0.2">
      <c r="A60" s="41" t="s">
        <v>106</v>
      </c>
      <c r="B60" s="21" t="s">
        <v>33</v>
      </c>
      <c r="C60" s="32" t="s">
        <v>34</v>
      </c>
      <c r="D60" s="21" t="s">
        <v>35</v>
      </c>
      <c r="E60" s="22">
        <v>0.57599999999999996</v>
      </c>
      <c r="F60" s="22">
        <v>0.57599999999999996</v>
      </c>
      <c r="G60" s="98"/>
      <c r="H60" s="98"/>
    </row>
    <row r="61" spans="1:8" s="10" customFormat="1" outlineLevel="1" x14ac:dyDescent="0.2">
      <c r="A61" s="42" t="s">
        <v>107</v>
      </c>
      <c r="B61" s="23" t="s">
        <v>50</v>
      </c>
      <c r="C61" s="33" t="s">
        <v>51</v>
      </c>
      <c r="D61" s="23" t="s">
        <v>35</v>
      </c>
      <c r="E61" s="24">
        <v>7.0000000000000007E-2</v>
      </c>
      <c r="F61" s="24">
        <v>7.0000000000000007E-2</v>
      </c>
      <c r="G61" s="98"/>
      <c r="H61" s="98"/>
    </row>
    <row r="62" spans="1:8" s="10" customFormat="1" outlineLevel="1" x14ac:dyDescent="0.2">
      <c r="A62" s="42" t="s">
        <v>108</v>
      </c>
      <c r="B62" s="23" t="s">
        <v>65</v>
      </c>
      <c r="C62" s="33" t="s">
        <v>66</v>
      </c>
      <c r="D62" s="23" t="s">
        <v>18</v>
      </c>
      <c r="E62" s="24">
        <v>6.1</v>
      </c>
      <c r="F62" s="24">
        <v>6.1</v>
      </c>
      <c r="G62" s="98"/>
      <c r="H62" s="98"/>
    </row>
    <row r="63" spans="1:8" s="1" customFormat="1" x14ac:dyDescent="0.2">
      <c r="A63" s="36" t="s">
        <v>109</v>
      </c>
      <c r="B63" s="12" t="s">
        <v>53</v>
      </c>
      <c r="C63" s="27" t="s">
        <v>110</v>
      </c>
      <c r="D63" s="12" t="s">
        <v>18</v>
      </c>
      <c r="E63" s="142">
        <v>1</v>
      </c>
      <c r="F63" s="143"/>
      <c r="G63" s="98"/>
      <c r="H63" s="101"/>
    </row>
    <row r="64" spans="1:8" s="1" customFormat="1" ht="25.5" x14ac:dyDescent="0.2">
      <c r="A64" s="36" t="s">
        <v>111</v>
      </c>
      <c r="B64" s="12" t="s">
        <v>112</v>
      </c>
      <c r="C64" s="27" t="s">
        <v>113</v>
      </c>
      <c r="D64" s="12" t="s">
        <v>18</v>
      </c>
      <c r="E64" s="144">
        <v>1</v>
      </c>
      <c r="F64" s="145"/>
      <c r="G64" s="92"/>
      <c r="H64" s="93"/>
    </row>
    <row r="65" spans="1:8" s="9" customFormat="1" outlineLevel="1" x14ac:dyDescent="0.2">
      <c r="A65" s="37" t="s">
        <v>114</v>
      </c>
      <c r="B65" s="13" t="s">
        <v>15</v>
      </c>
      <c r="C65" s="28" t="s">
        <v>20</v>
      </c>
      <c r="D65" s="13" t="s">
        <v>21</v>
      </c>
      <c r="E65" s="14">
        <v>2.76</v>
      </c>
      <c r="F65" s="14">
        <v>2.76</v>
      </c>
      <c r="G65" s="14"/>
      <c r="H65" s="96"/>
    </row>
    <row r="66" spans="1:8" s="10" customFormat="1" outlineLevel="1" x14ac:dyDescent="0.2">
      <c r="A66" s="38" t="s">
        <v>115</v>
      </c>
      <c r="B66" s="15" t="s">
        <v>23</v>
      </c>
      <c r="C66" s="29" t="s">
        <v>24</v>
      </c>
      <c r="D66" s="15" t="s">
        <v>21</v>
      </c>
      <c r="E66" s="16">
        <v>1.2E-2</v>
      </c>
      <c r="F66" s="16">
        <v>1.2E-2</v>
      </c>
      <c r="G66" s="94"/>
      <c r="H66" s="95"/>
    </row>
    <row r="67" spans="1:8" s="11" customFormat="1" outlineLevel="1" x14ac:dyDescent="0.2">
      <c r="A67" s="39" t="s">
        <v>116</v>
      </c>
      <c r="B67" s="17" t="s">
        <v>99</v>
      </c>
      <c r="C67" s="30" t="s">
        <v>100</v>
      </c>
      <c r="D67" s="17" t="s">
        <v>28</v>
      </c>
      <c r="E67" s="18">
        <v>0.04</v>
      </c>
      <c r="F67" s="18">
        <v>0.04</v>
      </c>
      <c r="G67" s="97"/>
      <c r="H67" s="97"/>
    </row>
    <row r="68" spans="1:8" s="11" customFormat="1" outlineLevel="1" x14ac:dyDescent="0.2">
      <c r="A68" s="40" t="s">
        <v>117</v>
      </c>
      <c r="B68" s="19" t="s">
        <v>45</v>
      </c>
      <c r="C68" s="31" t="s">
        <v>46</v>
      </c>
      <c r="D68" s="19" t="s">
        <v>28</v>
      </c>
      <c r="E68" s="20">
        <v>0.13</v>
      </c>
      <c r="F68" s="20">
        <v>0.13</v>
      </c>
      <c r="G68" s="97"/>
      <c r="H68" s="97"/>
    </row>
    <row r="69" spans="1:8" s="11" customFormat="1" outlineLevel="1" x14ac:dyDescent="0.2">
      <c r="A69" s="40" t="s">
        <v>118</v>
      </c>
      <c r="B69" s="19" t="s">
        <v>30</v>
      </c>
      <c r="C69" s="31" t="s">
        <v>31</v>
      </c>
      <c r="D69" s="19" t="s">
        <v>28</v>
      </c>
      <c r="E69" s="20">
        <v>6.0000000000000001E-3</v>
      </c>
      <c r="F69" s="20">
        <v>6.0000000000000001E-3</v>
      </c>
      <c r="G69" s="97"/>
      <c r="H69" s="97"/>
    </row>
    <row r="70" spans="1:8" s="11" customFormat="1" outlineLevel="1" x14ac:dyDescent="0.2">
      <c r="A70" s="40" t="s">
        <v>119</v>
      </c>
      <c r="B70" s="19" t="s">
        <v>104</v>
      </c>
      <c r="C70" s="31" t="s">
        <v>105</v>
      </c>
      <c r="D70" s="19" t="s">
        <v>28</v>
      </c>
      <c r="E70" s="20">
        <v>0.23</v>
      </c>
      <c r="F70" s="20">
        <v>0.23</v>
      </c>
      <c r="G70" s="97"/>
      <c r="H70" s="97"/>
    </row>
    <row r="71" spans="1:8" s="10" customFormat="1" outlineLevel="1" x14ac:dyDescent="0.2">
      <c r="A71" s="41" t="s">
        <v>120</v>
      </c>
      <c r="B71" s="21" t="s">
        <v>33</v>
      </c>
      <c r="C71" s="32" t="s">
        <v>34</v>
      </c>
      <c r="D71" s="21" t="s">
        <v>35</v>
      </c>
      <c r="E71" s="22">
        <v>0.43099999999999999</v>
      </c>
      <c r="F71" s="22">
        <v>0.43099999999999999</v>
      </c>
      <c r="G71" s="98"/>
      <c r="H71" s="98"/>
    </row>
    <row r="72" spans="1:8" s="10" customFormat="1" outlineLevel="1" x14ac:dyDescent="0.2">
      <c r="A72" s="42" t="s">
        <v>121</v>
      </c>
      <c r="B72" s="23" t="s">
        <v>50</v>
      </c>
      <c r="C72" s="33" t="s">
        <v>51</v>
      </c>
      <c r="D72" s="23" t="s">
        <v>35</v>
      </c>
      <c r="E72" s="24">
        <v>7.0000000000000007E-2</v>
      </c>
      <c r="F72" s="24">
        <v>7.0000000000000007E-2</v>
      </c>
      <c r="G72" s="98"/>
      <c r="H72" s="98"/>
    </row>
    <row r="73" spans="1:8" s="10" customFormat="1" outlineLevel="1" x14ac:dyDescent="0.2">
      <c r="A73" s="42" t="s">
        <v>122</v>
      </c>
      <c r="B73" s="23" t="s">
        <v>65</v>
      </c>
      <c r="C73" s="33" t="s">
        <v>66</v>
      </c>
      <c r="D73" s="23" t="s">
        <v>18</v>
      </c>
      <c r="E73" s="24">
        <v>6.1</v>
      </c>
      <c r="F73" s="24">
        <v>6.1</v>
      </c>
      <c r="G73" s="98"/>
      <c r="H73" s="98"/>
    </row>
    <row r="74" spans="1:8" s="1" customFormat="1" x14ac:dyDescent="0.2">
      <c r="A74" s="36" t="s">
        <v>123</v>
      </c>
      <c r="B74" s="12" t="s">
        <v>53</v>
      </c>
      <c r="C74" s="27" t="s">
        <v>124</v>
      </c>
      <c r="D74" s="12" t="s">
        <v>18</v>
      </c>
      <c r="E74" s="142">
        <v>1</v>
      </c>
      <c r="F74" s="143"/>
      <c r="G74" s="98"/>
      <c r="H74" s="101"/>
    </row>
    <row r="75" spans="1:8" s="1" customFormat="1" ht="25.5" x14ac:dyDescent="0.2">
      <c r="A75" s="36" t="s">
        <v>125</v>
      </c>
      <c r="B75" s="12" t="s">
        <v>126</v>
      </c>
      <c r="C75" s="27" t="s">
        <v>127</v>
      </c>
      <c r="D75" s="12" t="s">
        <v>128</v>
      </c>
      <c r="E75" s="144">
        <v>7.2</v>
      </c>
      <c r="F75" s="145"/>
      <c r="G75" s="92"/>
      <c r="H75" s="93"/>
    </row>
    <row r="76" spans="1:8" s="9" customFormat="1" outlineLevel="1" x14ac:dyDescent="0.2">
      <c r="A76" s="37" t="s">
        <v>129</v>
      </c>
      <c r="B76" s="13" t="s">
        <v>15</v>
      </c>
      <c r="C76" s="28" t="s">
        <v>20</v>
      </c>
      <c r="D76" s="13" t="s">
        <v>21</v>
      </c>
      <c r="E76" s="14">
        <v>13.7</v>
      </c>
      <c r="F76" s="14">
        <v>98.64</v>
      </c>
      <c r="G76" s="14"/>
      <c r="H76" s="96"/>
    </row>
    <row r="77" spans="1:8" s="10" customFormat="1" outlineLevel="1" x14ac:dyDescent="0.2">
      <c r="A77" s="38" t="s">
        <v>130</v>
      </c>
      <c r="B77" s="15" t="s">
        <v>23</v>
      </c>
      <c r="C77" s="29" t="s">
        <v>24</v>
      </c>
      <c r="D77" s="15" t="s">
        <v>21</v>
      </c>
      <c r="E77" s="16">
        <v>4.34</v>
      </c>
      <c r="F77" s="16">
        <v>31.248000000000001</v>
      </c>
      <c r="G77" s="92"/>
      <c r="H77" s="93"/>
    </row>
    <row r="78" spans="1:8" s="11" customFormat="1" outlineLevel="1" x14ac:dyDescent="0.2">
      <c r="A78" s="39" t="s">
        <v>131</v>
      </c>
      <c r="B78" s="17" t="s">
        <v>87</v>
      </c>
      <c r="C78" s="30" t="s">
        <v>88</v>
      </c>
      <c r="D78" s="17" t="s">
        <v>28</v>
      </c>
      <c r="E78" s="18">
        <v>3.22</v>
      </c>
      <c r="F78" s="18">
        <v>23.184000000000001</v>
      </c>
      <c r="G78" s="97"/>
      <c r="H78" s="97"/>
    </row>
    <row r="79" spans="1:8" s="11" customFormat="1" outlineLevel="1" x14ac:dyDescent="0.2">
      <c r="A79" s="40" t="s">
        <v>132</v>
      </c>
      <c r="B79" s="19" t="s">
        <v>30</v>
      </c>
      <c r="C79" s="31" t="s">
        <v>31</v>
      </c>
      <c r="D79" s="19" t="s">
        <v>28</v>
      </c>
      <c r="E79" s="20">
        <v>0.56000000000000005</v>
      </c>
      <c r="F79" s="20">
        <v>4.032</v>
      </c>
      <c r="G79" s="97"/>
      <c r="H79" s="97"/>
    </row>
    <row r="80" spans="1:8" s="1" customFormat="1" x14ac:dyDescent="0.2">
      <c r="A80" s="36" t="s">
        <v>133</v>
      </c>
      <c r="B80" s="12" t="s">
        <v>53</v>
      </c>
      <c r="C80" s="27" t="s">
        <v>134</v>
      </c>
      <c r="D80" s="12" t="s">
        <v>135</v>
      </c>
      <c r="E80" s="142">
        <v>720</v>
      </c>
      <c r="F80" s="143"/>
      <c r="G80" s="98"/>
      <c r="H80" s="101"/>
    </row>
    <row r="81" spans="1:8" s="1" customFormat="1" ht="25.5" x14ac:dyDescent="0.2">
      <c r="A81" s="36" t="s">
        <v>136</v>
      </c>
      <c r="B81" s="12" t="s">
        <v>53</v>
      </c>
      <c r="C81" s="27" t="s">
        <v>137</v>
      </c>
      <c r="D81" s="12" t="s">
        <v>18</v>
      </c>
      <c r="E81" s="142">
        <v>15</v>
      </c>
      <c r="F81" s="143"/>
      <c r="G81" s="98"/>
      <c r="H81" s="101"/>
    </row>
    <row r="82" spans="1:8" s="1" customFormat="1" ht="63.75" x14ac:dyDescent="0.2">
      <c r="A82" s="36" t="s">
        <v>138</v>
      </c>
      <c r="B82" s="12" t="s">
        <v>139</v>
      </c>
      <c r="C82" s="27" t="s">
        <v>140</v>
      </c>
      <c r="D82" s="12" t="s">
        <v>141</v>
      </c>
      <c r="E82" s="144">
        <v>1.68</v>
      </c>
      <c r="F82" s="145"/>
      <c r="G82" s="94"/>
      <c r="H82" s="95"/>
    </row>
    <row r="83" spans="1:8" s="9" customFormat="1" outlineLevel="1" x14ac:dyDescent="0.2">
      <c r="A83" s="37" t="s">
        <v>142</v>
      </c>
      <c r="B83" s="13" t="s">
        <v>15</v>
      </c>
      <c r="C83" s="28" t="s">
        <v>20</v>
      </c>
      <c r="D83" s="13" t="s">
        <v>21</v>
      </c>
      <c r="E83" s="14">
        <v>71.67</v>
      </c>
      <c r="F83" s="14">
        <v>120.40560000000001</v>
      </c>
      <c r="G83" s="14"/>
      <c r="H83" s="96"/>
    </row>
    <row r="84" spans="1:8" s="10" customFormat="1" outlineLevel="1" x14ac:dyDescent="0.2">
      <c r="A84" s="38" t="s">
        <v>143</v>
      </c>
      <c r="B84" s="15" t="s">
        <v>23</v>
      </c>
      <c r="C84" s="29" t="s">
        <v>24</v>
      </c>
      <c r="D84" s="15" t="s">
        <v>21</v>
      </c>
      <c r="E84" s="16">
        <v>0.03</v>
      </c>
      <c r="F84" s="16">
        <v>5.04E-2</v>
      </c>
      <c r="G84" s="90"/>
      <c r="H84" s="91"/>
    </row>
    <row r="85" spans="1:8" s="11" customFormat="1" outlineLevel="1" x14ac:dyDescent="0.2">
      <c r="A85" s="39" t="s">
        <v>144</v>
      </c>
      <c r="B85" s="17" t="s">
        <v>145</v>
      </c>
      <c r="C85" s="30" t="s">
        <v>146</v>
      </c>
      <c r="D85" s="17" t="s">
        <v>28</v>
      </c>
      <c r="E85" s="18">
        <v>0.03</v>
      </c>
      <c r="F85" s="18">
        <v>5.04E-2</v>
      </c>
      <c r="G85" s="97"/>
      <c r="H85" s="97"/>
    </row>
    <row r="86" spans="1:8" s="11" customFormat="1" outlineLevel="1" x14ac:dyDescent="0.2">
      <c r="A86" s="40" t="s">
        <v>147</v>
      </c>
      <c r="B86" s="19" t="s">
        <v>148</v>
      </c>
      <c r="C86" s="31" t="s">
        <v>149</v>
      </c>
      <c r="D86" s="19" t="s">
        <v>28</v>
      </c>
      <c r="E86" s="20">
        <v>21.1</v>
      </c>
      <c r="F86" s="20">
        <v>35.448</v>
      </c>
      <c r="G86" s="97"/>
      <c r="H86" s="97"/>
    </row>
    <row r="87" spans="1:8" s="1" customFormat="1" x14ac:dyDescent="0.2">
      <c r="A87" s="36" t="s">
        <v>150</v>
      </c>
      <c r="B87" s="12" t="s">
        <v>53</v>
      </c>
      <c r="C87" s="27" t="s">
        <v>151</v>
      </c>
      <c r="D87" s="12" t="s">
        <v>135</v>
      </c>
      <c r="E87" s="142">
        <v>168</v>
      </c>
      <c r="F87" s="143"/>
      <c r="G87" s="98"/>
      <c r="H87" s="101"/>
    </row>
    <row r="88" spans="1:8" s="1" customFormat="1" ht="25.5" x14ac:dyDescent="0.2">
      <c r="A88" s="36" t="s">
        <v>152</v>
      </c>
      <c r="B88" s="12" t="s">
        <v>153</v>
      </c>
      <c r="C88" s="27" t="s">
        <v>154</v>
      </c>
      <c r="D88" s="12" t="s">
        <v>155</v>
      </c>
      <c r="E88" s="144">
        <v>0.67200000000000004</v>
      </c>
      <c r="F88" s="145"/>
      <c r="G88" s="88"/>
      <c r="H88" s="89"/>
    </row>
    <row r="89" spans="1:8" s="9" customFormat="1" outlineLevel="1" x14ac:dyDescent="0.2">
      <c r="A89" s="37" t="s">
        <v>156</v>
      </c>
      <c r="B89" s="13" t="s">
        <v>15</v>
      </c>
      <c r="C89" s="28" t="s">
        <v>20</v>
      </c>
      <c r="D89" s="13" t="s">
        <v>21</v>
      </c>
      <c r="E89" s="14">
        <v>126.56</v>
      </c>
      <c r="F89" s="14">
        <v>85.048299999999998</v>
      </c>
      <c r="G89" s="14"/>
      <c r="H89" s="96"/>
    </row>
    <row r="90" spans="1:8" s="11" customFormat="1" outlineLevel="1" x14ac:dyDescent="0.2">
      <c r="A90" s="39" t="s">
        <v>157</v>
      </c>
      <c r="B90" s="17" t="s">
        <v>158</v>
      </c>
      <c r="C90" s="30" t="s">
        <v>159</v>
      </c>
      <c r="D90" s="17" t="s">
        <v>28</v>
      </c>
      <c r="E90" s="18">
        <v>1.8</v>
      </c>
      <c r="F90" s="18">
        <v>1.2096</v>
      </c>
      <c r="G90" s="97"/>
      <c r="H90" s="97"/>
    </row>
    <row r="91" spans="1:8" s="11" customFormat="1" outlineLevel="1" x14ac:dyDescent="0.2">
      <c r="A91" s="40" t="s">
        <v>160</v>
      </c>
      <c r="B91" s="19" t="s">
        <v>161</v>
      </c>
      <c r="C91" s="31" t="s">
        <v>162</v>
      </c>
      <c r="D91" s="19" t="s">
        <v>28</v>
      </c>
      <c r="E91" s="20">
        <v>53.76</v>
      </c>
      <c r="F91" s="20">
        <v>36.1267</v>
      </c>
      <c r="G91" s="97"/>
      <c r="H91" s="97"/>
    </row>
    <row r="92" spans="1:8" s="1" customFormat="1" ht="25.5" x14ac:dyDescent="0.2">
      <c r="A92" s="36" t="s">
        <v>165</v>
      </c>
      <c r="B92" s="12" t="s">
        <v>166</v>
      </c>
      <c r="C92" s="27" t="s">
        <v>167</v>
      </c>
      <c r="D92" s="12" t="s">
        <v>168</v>
      </c>
      <c r="E92" s="144">
        <v>0.1008</v>
      </c>
      <c r="F92" s="145"/>
      <c r="G92" s="92"/>
      <c r="H92" s="93"/>
    </row>
    <row r="93" spans="1:8" s="9" customFormat="1" outlineLevel="1" x14ac:dyDescent="0.2">
      <c r="A93" s="37" t="s">
        <v>169</v>
      </c>
      <c r="B93" s="13" t="s">
        <v>15</v>
      </c>
      <c r="C93" s="28" t="s">
        <v>20</v>
      </c>
      <c r="D93" s="13" t="s">
        <v>21</v>
      </c>
      <c r="E93" s="14">
        <v>11.7</v>
      </c>
      <c r="F93" s="14">
        <v>1.1794</v>
      </c>
      <c r="G93" s="14"/>
      <c r="H93" s="96"/>
    </row>
    <row r="94" spans="1:8" s="10" customFormat="1" outlineLevel="1" x14ac:dyDescent="0.2">
      <c r="A94" s="38" t="s">
        <v>170</v>
      </c>
      <c r="B94" s="15" t="s">
        <v>23</v>
      </c>
      <c r="C94" s="29" t="s">
        <v>24</v>
      </c>
      <c r="D94" s="15" t="s">
        <v>21</v>
      </c>
      <c r="E94" s="16">
        <v>3.42</v>
      </c>
      <c r="F94" s="16">
        <v>0.34473599999999999</v>
      </c>
      <c r="G94" s="92"/>
      <c r="H94" s="93"/>
    </row>
    <row r="95" spans="1:8" s="11" customFormat="1" outlineLevel="1" x14ac:dyDescent="0.2">
      <c r="A95" s="39" t="s">
        <v>171</v>
      </c>
      <c r="B95" s="17" t="s">
        <v>172</v>
      </c>
      <c r="C95" s="30" t="s">
        <v>173</v>
      </c>
      <c r="D95" s="17" t="s">
        <v>28</v>
      </c>
      <c r="E95" s="18">
        <v>1.7</v>
      </c>
      <c r="F95" s="18">
        <v>0.17136000000000001</v>
      </c>
      <c r="G95" s="97"/>
      <c r="H95" s="97"/>
    </row>
    <row r="96" spans="1:8" s="11" customFormat="1" outlineLevel="1" x14ac:dyDescent="0.2">
      <c r="A96" s="40" t="s">
        <v>174</v>
      </c>
      <c r="B96" s="19" t="s">
        <v>175</v>
      </c>
      <c r="C96" s="31" t="s">
        <v>176</v>
      </c>
      <c r="D96" s="19" t="s">
        <v>28</v>
      </c>
      <c r="E96" s="20">
        <v>0.46</v>
      </c>
      <c r="F96" s="20">
        <v>4.6367999999999999E-2</v>
      </c>
      <c r="G96" s="97"/>
      <c r="H96" s="97"/>
    </row>
    <row r="97" spans="1:8" s="11" customFormat="1" outlineLevel="1" x14ac:dyDescent="0.2">
      <c r="A97" s="40" t="s">
        <v>177</v>
      </c>
      <c r="B97" s="19" t="s">
        <v>178</v>
      </c>
      <c r="C97" s="31" t="s">
        <v>179</v>
      </c>
      <c r="D97" s="19" t="s">
        <v>28</v>
      </c>
      <c r="E97" s="20">
        <v>1.39</v>
      </c>
      <c r="F97" s="20">
        <v>0.14011199999999999</v>
      </c>
      <c r="G97" s="97"/>
      <c r="H97" s="97"/>
    </row>
    <row r="98" spans="1:8" s="11" customFormat="1" ht="24" outlineLevel="1" x14ac:dyDescent="0.2">
      <c r="A98" s="40" t="s">
        <v>180</v>
      </c>
      <c r="B98" s="19" t="s">
        <v>181</v>
      </c>
      <c r="C98" s="31" t="s">
        <v>182</v>
      </c>
      <c r="D98" s="19" t="s">
        <v>28</v>
      </c>
      <c r="E98" s="20">
        <v>1.26</v>
      </c>
      <c r="F98" s="20">
        <v>0.12700800000000001</v>
      </c>
      <c r="G98" s="97"/>
      <c r="H98" s="97"/>
    </row>
    <row r="99" spans="1:8" s="1" customFormat="1" ht="51" x14ac:dyDescent="0.2">
      <c r="A99" s="36" t="s">
        <v>183</v>
      </c>
      <c r="B99" s="12" t="s">
        <v>184</v>
      </c>
      <c r="C99" s="27" t="s">
        <v>185</v>
      </c>
      <c r="D99" s="12" t="s">
        <v>186</v>
      </c>
      <c r="E99" s="144">
        <v>6.72</v>
      </c>
      <c r="F99" s="145"/>
      <c r="G99" s="90"/>
      <c r="H99" s="91"/>
    </row>
    <row r="100" spans="1:8" s="9" customFormat="1" outlineLevel="1" x14ac:dyDescent="0.2">
      <c r="A100" s="37" t="s">
        <v>187</v>
      </c>
      <c r="B100" s="13" t="s">
        <v>15</v>
      </c>
      <c r="C100" s="28" t="s">
        <v>20</v>
      </c>
      <c r="D100" s="13" t="s">
        <v>21</v>
      </c>
      <c r="E100" s="14">
        <v>2</v>
      </c>
      <c r="F100" s="14">
        <v>13.44</v>
      </c>
      <c r="G100" s="14"/>
      <c r="H100" s="96"/>
    </row>
    <row r="101" spans="1:8" s="10" customFormat="1" outlineLevel="1" x14ac:dyDescent="0.2">
      <c r="A101" s="38" t="s">
        <v>188</v>
      </c>
      <c r="B101" s="15" t="s">
        <v>23</v>
      </c>
      <c r="C101" s="29" t="s">
        <v>24</v>
      </c>
      <c r="D101" s="15" t="s">
        <v>21</v>
      </c>
      <c r="E101" s="16">
        <v>0.64</v>
      </c>
      <c r="F101" s="16">
        <v>4.3007999999999997</v>
      </c>
      <c r="G101" s="90"/>
      <c r="H101" s="91"/>
    </row>
    <row r="102" spans="1:8" s="11" customFormat="1" outlineLevel="1" x14ac:dyDescent="0.2">
      <c r="A102" s="39" t="s">
        <v>189</v>
      </c>
      <c r="B102" s="17" t="s">
        <v>190</v>
      </c>
      <c r="C102" s="30" t="s">
        <v>191</v>
      </c>
      <c r="D102" s="17" t="s">
        <v>28</v>
      </c>
      <c r="E102" s="18">
        <v>0.09</v>
      </c>
      <c r="F102" s="18">
        <v>0.6048</v>
      </c>
      <c r="G102" s="97"/>
      <c r="H102" s="97"/>
    </row>
    <row r="103" spans="1:8" s="11" customFormat="1" ht="24" outlineLevel="1" x14ac:dyDescent="0.2">
      <c r="A103" s="40" t="s">
        <v>192</v>
      </c>
      <c r="B103" s="19" t="s">
        <v>193</v>
      </c>
      <c r="C103" s="31" t="s">
        <v>194</v>
      </c>
      <c r="D103" s="19" t="s">
        <v>28</v>
      </c>
      <c r="E103" s="20">
        <v>0.55000000000000004</v>
      </c>
      <c r="F103" s="20">
        <v>3.6960000000000002</v>
      </c>
      <c r="G103" s="97"/>
      <c r="H103" s="97"/>
    </row>
    <row r="104" spans="1:8" s="11" customFormat="1" outlineLevel="1" x14ac:dyDescent="0.2">
      <c r="A104" s="40" t="s">
        <v>195</v>
      </c>
      <c r="B104" s="19" t="s">
        <v>196</v>
      </c>
      <c r="C104" s="31" t="s">
        <v>197</v>
      </c>
      <c r="D104" s="19" t="s">
        <v>28</v>
      </c>
      <c r="E104" s="20">
        <v>1.0900000000000001</v>
      </c>
      <c r="F104" s="20">
        <v>7.3247999999999998</v>
      </c>
      <c r="G104" s="97"/>
      <c r="H104" s="97"/>
    </row>
    <row r="105" spans="1:8" s="10" customFormat="1" outlineLevel="1" x14ac:dyDescent="0.2">
      <c r="A105" s="41" t="s">
        <v>198</v>
      </c>
      <c r="B105" s="21" t="s">
        <v>199</v>
      </c>
      <c r="C105" s="32" t="s">
        <v>200</v>
      </c>
      <c r="D105" s="21" t="s">
        <v>186</v>
      </c>
      <c r="E105" s="22">
        <v>1.3</v>
      </c>
      <c r="F105" s="22">
        <v>8.7360000000000007</v>
      </c>
      <c r="G105" s="98"/>
      <c r="H105" s="98"/>
    </row>
    <row r="106" spans="1:8" s="1" customFormat="1" ht="51" x14ac:dyDescent="0.2">
      <c r="A106" s="36" t="s">
        <v>201</v>
      </c>
      <c r="B106" s="12" t="s">
        <v>202</v>
      </c>
      <c r="C106" s="27" t="s">
        <v>203</v>
      </c>
      <c r="D106" s="12" t="s">
        <v>186</v>
      </c>
      <c r="E106" s="144">
        <v>10.08</v>
      </c>
      <c r="F106" s="145"/>
      <c r="G106" s="94"/>
      <c r="H106" s="95"/>
    </row>
    <row r="107" spans="1:8" s="9" customFormat="1" outlineLevel="1" x14ac:dyDescent="0.2">
      <c r="A107" s="37" t="s">
        <v>204</v>
      </c>
      <c r="B107" s="13" t="s">
        <v>15</v>
      </c>
      <c r="C107" s="28" t="s">
        <v>20</v>
      </c>
      <c r="D107" s="13" t="s">
        <v>21</v>
      </c>
      <c r="E107" s="14">
        <v>1.8</v>
      </c>
      <c r="F107" s="14">
        <v>18.143999999999998</v>
      </c>
      <c r="G107" s="14"/>
      <c r="H107" s="96"/>
    </row>
    <row r="108" spans="1:8" s="11" customFormat="1" outlineLevel="1" x14ac:dyDescent="0.2">
      <c r="A108" s="39" t="s">
        <v>205</v>
      </c>
      <c r="B108" s="17" t="s">
        <v>206</v>
      </c>
      <c r="C108" s="30" t="s">
        <v>207</v>
      </c>
      <c r="D108" s="17" t="s">
        <v>28</v>
      </c>
      <c r="E108" s="18">
        <v>0.48</v>
      </c>
      <c r="F108" s="18">
        <v>4.8384</v>
      </c>
      <c r="G108" s="97"/>
      <c r="H108" s="97"/>
    </row>
    <row r="109" spans="1:8" s="10" customFormat="1" outlineLevel="1" x14ac:dyDescent="0.2">
      <c r="A109" s="41" t="s">
        <v>208</v>
      </c>
      <c r="B109" s="21" t="s">
        <v>209</v>
      </c>
      <c r="C109" s="32" t="s">
        <v>210</v>
      </c>
      <c r="D109" s="21" t="s">
        <v>186</v>
      </c>
      <c r="E109" s="22">
        <v>0.35</v>
      </c>
      <c r="F109" s="22">
        <v>3.528</v>
      </c>
      <c r="G109" s="98"/>
      <c r="H109" s="98"/>
    </row>
    <row r="110" spans="1:8" s="10" customFormat="1" outlineLevel="1" x14ac:dyDescent="0.2">
      <c r="A110" s="42" t="s">
        <v>211</v>
      </c>
      <c r="B110" s="23" t="s">
        <v>212</v>
      </c>
      <c r="C110" s="33" t="s">
        <v>213</v>
      </c>
      <c r="D110" s="23" t="s">
        <v>78</v>
      </c>
      <c r="E110" s="24">
        <v>2E-3</v>
      </c>
      <c r="F110" s="24">
        <v>2.0160000000000001E-2</v>
      </c>
      <c r="G110" s="98"/>
      <c r="H110" s="98"/>
    </row>
    <row r="111" spans="1:8" s="10" customFormat="1" ht="24" outlineLevel="1" x14ac:dyDescent="0.2">
      <c r="A111" s="42" t="s">
        <v>214</v>
      </c>
      <c r="B111" s="23" t="s">
        <v>215</v>
      </c>
      <c r="C111" s="33" t="s">
        <v>216</v>
      </c>
      <c r="D111" s="23" t="s">
        <v>186</v>
      </c>
      <c r="E111" s="24">
        <v>1E-3</v>
      </c>
      <c r="F111" s="24">
        <v>1.008E-2</v>
      </c>
      <c r="G111" s="98"/>
      <c r="H111" s="98"/>
    </row>
    <row r="112" spans="1:8" s="10" customFormat="1" outlineLevel="1" x14ac:dyDescent="0.2">
      <c r="A112" s="42" t="s">
        <v>217</v>
      </c>
      <c r="B112" s="23" t="s">
        <v>218</v>
      </c>
      <c r="C112" s="33" t="s">
        <v>219</v>
      </c>
      <c r="D112" s="23" t="s">
        <v>186</v>
      </c>
      <c r="E112" s="24">
        <v>1.02</v>
      </c>
      <c r="F112" s="24">
        <v>10.281599999999999</v>
      </c>
      <c r="G112" s="98"/>
      <c r="H112" s="98"/>
    </row>
    <row r="113" spans="1:8" s="1" customFormat="1" x14ac:dyDescent="0.2">
      <c r="A113" s="36" t="s">
        <v>220</v>
      </c>
      <c r="B113" s="12" t="s">
        <v>221</v>
      </c>
      <c r="C113" s="27" t="s">
        <v>222</v>
      </c>
      <c r="D113" s="12" t="s">
        <v>168</v>
      </c>
      <c r="E113" s="144">
        <v>0.04</v>
      </c>
      <c r="F113" s="145"/>
      <c r="G113" s="92"/>
      <c r="H113" s="93"/>
    </row>
    <row r="114" spans="1:8" s="9" customFormat="1" outlineLevel="1" x14ac:dyDescent="0.2">
      <c r="A114" s="37" t="s">
        <v>223</v>
      </c>
      <c r="B114" s="13" t="s">
        <v>15</v>
      </c>
      <c r="C114" s="28" t="s">
        <v>20</v>
      </c>
      <c r="D114" s="13" t="s">
        <v>21</v>
      </c>
      <c r="E114" s="14">
        <v>155</v>
      </c>
      <c r="F114" s="14">
        <v>6.2</v>
      </c>
      <c r="G114" s="14"/>
      <c r="H114" s="96"/>
    </row>
    <row r="115" spans="1:8" s="11" customFormat="1" outlineLevel="1" x14ac:dyDescent="0.2">
      <c r="A115" s="39" t="s">
        <v>224</v>
      </c>
      <c r="B115" s="17" t="s">
        <v>172</v>
      </c>
      <c r="C115" s="30" t="s">
        <v>173</v>
      </c>
      <c r="D115" s="17" t="s">
        <v>28</v>
      </c>
      <c r="E115" s="18">
        <v>1.36</v>
      </c>
      <c r="F115" s="18">
        <v>5.4399999999999997E-2</v>
      </c>
      <c r="G115" s="97"/>
      <c r="H115" s="97"/>
    </row>
    <row r="116" spans="1:8" s="11" customFormat="1" ht="24" outlineLevel="1" x14ac:dyDescent="0.2">
      <c r="A116" s="40" t="s">
        <v>225</v>
      </c>
      <c r="B116" s="19" t="s">
        <v>193</v>
      </c>
      <c r="C116" s="31" t="s">
        <v>194</v>
      </c>
      <c r="D116" s="19" t="s">
        <v>28</v>
      </c>
      <c r="E116" s="20">
        <v>44.08</v>
      </c>
      <c r="F116" s="20">
        <v>1.7632000000000001</v>
      </c>
      <c r="G116" s="97"/>
      <c r="H116" s="97"/>
    </row>
    <row r="117" spans="1:8" s="11" customFormat="1" ht="24" outlineLevel="1" x14ac:dyDescent="0.2">
      <c r="A117" s="40" t="s">
        <v>226</v>
      </c>
      <c r="B117" s="19" t="s">
        <v>227</v>
      </c>
      <c r="C117" s="31" t="s">
        <v>228</v>
      </c>
      <c r="D117" s="19" t="s">
        <v>28</v>
      </c>
      <c r="E117" s="20">
        <v>75</v>
      </c>
      <c r="F117" s="20">
        <v>3</v>
      </c>
      <c r="G117" s="97"/>
      <c r="H117" s="97"/>
    </row>
    <row r="118" spans="1:8" s="1" customFormat="1" x14ac:dyDescent="0.2">
      <c r="A118" s="36" t="s">
        <v>229</v>
      </c>
      <c r="B118" s="12" t="s">
        <v>230</v>
      </c>
      <c r="C118" s="27" t="s">
        <v>231</v>
      </c>
      <c r="D118" s="12" t="s">
        <v>620</v>
      </c>
      <c r="E118" s="144">
        <v>4.96E-3</v>
      </c>
      <c r="F118" s="145"/>
      <c r="G118" s="90"/>
      <c r="H118" s="91"/>
    </row>
    <row r="119" spans="1:8" s="9" customFormat="1" outlineLevel="1" x14ac:dyDescent="0.2">
      <c r="A119" s="37" t="s">
        <v>232</v>
      </c>
      <c r="B119" s="13" t="s">
        <v>15</v>
      </c>
      <c r="C119" s="28" t="s">
        <v>20</v>
      </c>
      <c r="D119" s="13" t="s">
        <v>21</v>
      </c>
      <c r="E119" s="14">
        <v>833</v>
      </c>
      <c r="F119" s="14">
        <v>4.1317000000000004</v>
      </c>
      <c r="G119" s="14"/>
      <c r="H119" s="96"/>
    </row>
    <row r="120" spans="1:8" s="10" customFormat="1" outlineLevel="1" x14ac:dyDescent="0.2">
      <c r="A120" s="38" t="s">
        <v>233</v>
      </c>
      <c r="B120" s="15" t="s">
        <v>23</v>
      </c>
      <c r="C120" s="29" t="s">
        <v>24</v>
      </c>
      <c r="D120" s="15" t="s">
        <v>21</v>
      </c>
      <c r="E120" s="16">
        <v>160.44</v>
      </c>
      <c r="F120" s="16">
        <v>0.79578199999999999</v>
      </c>
      <c r="G120" s="90"/>
      <c r="H120" s="91"/>
    </row>
    <row r="121" spans="1:8" s="11" customFormat="1" outlineLevel="1" x14ac:dyDescent="0.2">
      <c r="A121" s="39" t="s">
        <v>234</v>
      </c>
      <c r="B121" s="17" t="s">
        <v>235</v>
      </c>
      <c r="C121" s="30" t="s">
        <v>236</v>
      </c>
      <c r="D121" s="17" t="s">
        <v>28</v>
      </c>
      <c r="E121" s="18">
        <v>14.06</v>
      </c>
      <c r="F121" s="18">
        <v>6.9737999999999994E-2</v>
      </c>
      <c r="G121" s="97"/>
      <c r="H121" s="97"/>
    </row>
    <row r="122" spans="1:8" s="10" customFormat="1" outlineLevel="1" x14ac:dyDescent="0.2">
      <c r="A122" s="41" t="s">
        <v>237</v>
      </c>
      <c r="B122" s="21" t="s">
        <v>238</v>
      </c>
      <c r="C122" s="32" t="s">
        <v>239</v>
      </c>
      <c r="D122" s="21" t="s">
        <v>186</v>
      </c>
      <c r="E122" s="22">
        <v>2.1</v>
      </c>
      <c r="F122" s="22">
        <v>1.0416E-2</v>
      </c>
      <c r="G122" s="98"/>
      <c r="H122" s="98"/>
    </row>
    <row r="123" spans="1:8" s="10" customFormat="1" outlineLevel="1" x14ac:dyDescent="0.2">
      <c r="A123" s="42" t="s">
        <v>240</v>
      </c>
      <c r="B123" s="23" t="s">
        <v>241</v>
      </c>
      <c r="C123" s="33" t="s">
        <v>242</v>
      </c>
      <c r="D123" s="23" t="s">
        <v>186</v>
      </c>
      <c r="E123" s="24">
        <v>1.01</v>
      </c>
      <c r="F123" s="24">
        <v>5.0099999999999997E-3</v>
      </c>
      <c r="G123" s="98"/>
      <c r="H123" s="98"/>
    </row>
    <row r="124" spans="1:8" s="1" customFormat="1" x14ac:dyDescent="0.2">
      <c r="A124" s="36" t="s">
        <v>243</v>
      </c>
      <c r="B124" s="12" t="s">
        <v>135</v>
      </c>
      <c r="C124" s="27" t="s">
        <v>244</v>
      </c>
      <c r="D124" s="12" t="s">
        <v>18</v>
      </c>
      <c r="E124" s="142">
        <v>124</v>
      </c>
      <c r="F124" s="143"/>
      <c r="G124" s="98"/>
      <c r="H124" s="101"/>
    </row>
    <row r="125" spans="1:8" s="1" customFormat="1" ht="76.5" x14ac:dyDescent="0.2">
      <c r="A125" s="36" t="s">
        <v>245</v>
      </c>
      <c r="B125" s="12" t="s">
        <v>246</v>
      </c>
      <c r="C125" s="27" t="s">
        <v>247</v>
      </c>
      <c r="D125" s="12" t="s">
        <v>248</v>
      </c>
      <c r="E125" s="144">
        <v>4.7039999999999998E-2</v>
      </c>
      <c r="F125" s="145"/>
      <c r="G125" s="92"/>
      <c r="H125" s="93"/>
    </row>
    <row r="126" spans="1:8" s="9" customFormat="1" outlineLevel="1" x14ac:dyDescent="0.2">
      <c r="A126" s="37" t="s">
        <v>249</v>
      </c>
      <c r="B126" s="13" t="s">
        <v>15</v>
      </c>
      <c r="C126" s="28" t="s">
        <v>20</v>
      </c>
      <c r="D126" s="13" t="s">
        <v>21</v>
      </c>
      <c r="E126" s="14">
        <v>9.11</v>
      </c>
      <c r="F126" s="14">
        <v>0.42853400000000003</v>
      </c>
      <c r="G126" s="14"/>
      <c r="H126" s="96"/>
    </row>
    <row r="127" spans="1:8" s="10" customFormat="1" outlineLevel="1" x14ac:dyDescent="0.2">
      <c r="A127" s="38" t="s">
        <v>250</v>
      </c>
      <c r="B127" s="15" t="s">
        <v>23</v>
      </c>
      <c r="C127" s="29" t="s">
        <v>24</v>
      </c>
      <c r="D127" s="15" t="s">
        <v>21</v>
      </c>
      <c r="E127" s="16">
        <v>25.76</v>
      </c>
      <c r="F127" s="16">
        <v>1.2118</v>
      </c>
      <c r="G127" s="94"/>
      <c r="H127" s="95"/>
    </row>
    <row r="128" spans="1:8" s="11" customFormat="1" outlineLevel="1" x14ac:dyDescent="0.2">
      <c r="A128" s="39" t="s">
        <v>251</v>
      </c>
      <c r="B128" s="17" t="s">
        <v>252</v>
      </c>
      <c r="C128" s="30" t="s">
        <v>253</v>
      </c>
      <c r="D128" s="17" t="s">
        <v>28</v>
      </c>
      <c r="E128" s="18">
        <v>6.1</v>
      </c>
      <c r="F128" s="18">
        <v>0.28694399999999998</v>
      </c>
      <c r="G128" s="97"/>
      <c r="H128" s="97"/>
    </row>
    <row r="129" spans="1:8" s="11" customFormat="1" ht="24" outlineLevel="1" x14ac:dyDescent="0.2">
      <c r="A129" s="40" t="s">
        <v>254</v>
      </c>
      <c r="B129" s="19" t="s">
        <v>255</v>
      </c>
      <c r="C129" s="31" t="s">
        <v>256</v>
      </c>
      <c r="D129" s="19" t="s">
        <v>28</v>
      </c>
      <c r="E129" s="20">
        <v>19.66</v>
      </c>
      <c r="F129" s="20">
        <v>0.92480600000000002</v>
      </c>
      <c r="G129" s="97"/>
      <c r="H129" s="97"/>
    </row>
    <row r="130" spans="1:8" s="10" customFormat="1" outlineLevel="1" x14ac:dyDescent="0.2">
      <c r="A130" s="41" t="s">
        <v>257</v>
      </c>
      <c r="B130" s="21" t="s">
        <v>258</v>
      </c>
      <c r="C130" s="32" t="s">
        <v>259</v>
      </c>
      <c r="D130" s="21" t="s">
        <v>186</v>
      </c>
      <c r="E130" s="22">
        <v>0.12</v>
      </c>
      <c r="F130" s="22">
        <v>5.6449999999999998E-3</v>
      </c>
      <c r="G130" s="98"/>
      <c r="H130" s="98"/>
    </row>
    <row r="131" spans="1:8" s="1" customFormat="1" ht="38.25" x14ac:dyDescent="0.2">
      <c r="A131" s="36" t="s">
        <v>260</v>
      </c>
      <c r="B131" s="12" t="s">
        <v>261</v>
      </c>
      <c r="C131" s="27" t="s">
        <v>262</v>
      </c>
      <c r="D131" s="12" t="s">
        <v>263</v>
      </c>
      <c r="E131" s="144">
        <v>1.444E-2</v>
      </c>
      <c r="F131" s="145"/>
      <c r="G131" s="94"/>
      <c r="H131" s="95"/>
    </row>
    <row r="132" spans="1:8" s="9" customFormat="1" outlineLevel="1" x14ac:dyDescent="0.2">
      <c r="A132" s="37" t="s">
        <v>264</v>
      </c>
      <c r="B132" s="13" t="s">
        <v>23</v>
      </c>
      <c r="C132" s="28" t="s">
        <v>24</v>
      </c>
      <c r="D132" s="13" t="s">
        <v>21</v>
      </c>
      <c r="E132" s="14">
        <v>22</v>
      </c>
      <c r="F132" s="14">
        <v>0.31768000000000002</v>
      </c>
      <c r="G132" s="92"/>
      <c r="H132" s="93"/>
    </row>
    <row r="133" spans="1:8" s="11" customFormat="1" outlineLevel="1" x14ac:dyDescent="0.2">
      <c r="A133" s="39" t="s">
        <v>265</v>
      </c>
      <c r="B133" s="17" t="s">
        <v>252</v>
      </c>
      <c r="C133" s="30" t="s">
        <v>253</v>
      </c>
      <c r="D133" s="17" t="s">
        <v>28</v>
      </c>
      <c r="E133" s="18">
        <v>22</v>
      </c>
      <c r="F133" s="18">
        <v>0.31768000000000002</v>
      </c>
      <c r="G133" s="97"/>
      <c r="H133" s="97"/>
    </row>
    <row r="134" spans="1:8" s="1" customFormat="1" x14ac:dyDescent="0.2">
      <c r="A134" s="36" t="s">
        <v>266</v>
      </c>
      <c r="B134" s="12" t="s">
        <v>267</v>
      </c>
      <c r="C134" s="27" t="s">
        <v>268</v>
      </c>
      <c r="D134" s="12" t="s">
        <v>168</v>
      </c>
      <c r="E134" s="144">
        <v>0.33600000000000002</v>
      </c>
      <c r="F134" s="145"/>
      <c r="G134" s="90"/>
      <c r="H134" s="91"/>
    </row>
    <row r="135" spans="1:8" s="9" customFormat="1" outlineLevel="1" x14ac:dyDescent="0.2">
      <c r="A135" s="37" t="s">
        <v>269</v>
      </c>
      <c r="B135" s="13" t="s">
        <v>15</v>
      </c>
      <c r="C135" s="28" t="s">
        <v>20</v>
      </c>
      <c r="D135" s="13" t="s">
        <v>21</v>
      </c>
      <c r="E135" s="14">
        <v>12.53</v>
      </c>
      <c r="F135" s="14">
        <v>4.2100999999999997</v>
      </c>
      <c r="G135" s="14"/>
      <c r="H135" s="96"/>
    </row>
    <row r="136" spans="1:8" s="10" customFormat="1" outlineLevel="1" x14ac:dyDescent="0.2">
      <c r="A136" s="38" t="s">
        <v>270</v>
      </c>
      <c r="B136" s="15" t="s">
        <v>23</v>
      </c>
      <c r="C136" s="29" t="s">
        <v>24</v>
      </c>
      <c r="D136" s="15" t="s">
        <v>21</v>
      </c>
      <c r="E136" s="16">
        <v>3.04</v>
      </c>
      <c r="F136" s="16">
        <v>1.0214000000000001</v>
      </c>
      <c r="G136" s="92"/>
      <c r="H136" s="93"/>
    </row>
    <row r="137" spans="1:8" s="11" customFormat="1" ht="24" outlineLevel="1" x14ac:dyDescent="0.2">
      <c r="A137" s="39" t="s">
        <v>271</v>
      </c>
      <c r="B137" s="17" t="s">
        <v>193</v>
      </c>
      <c r="C137" s="30" t="s">
        <v>194</v>
      </c>
      <c r="D137" s="17" t="s">
        <v>28</v>
      </c>
      <c r="E137" s="18">
        <v>3.04</v>
      </c>
      <c r="F137" s="18">
        <v>1.0214000000000001</v>
      </c>
      <c r="G137" s="97"/>
      <c r="H137" s="97"/>
    </row>
    <row r="138" spans="1:8" s="11" customFormat="1" outlineLevel="1" x14ac:dyDescent="0.2">
      <c r="A138" s="40" t="s">
        <v>272</v>
      </c>
      <c r="B138" s="19" t="s">
        <v>196</v>
      </c>
      <c r="C138" s="31" t="s">
        <v>197</v>
      </c>
      <c r="D138" s="19" t="s">
        <v>28</v>
      </c>
      <c r="E138" s="20">
        <v>12.18</v>
      </c>
      <c r="F138" s="20">
        <v>4.0925000000000002</v>
      </c>
      <c r="G138" s="97"/>
      <c r="H138" s="97"/>
    </row>
    <row r="139" spans="1:8" s="1" customFormat="1" ht="25.5" x14ac:dyDescent="0.2">
      <c r="A139" s="36" t="s">
        <v>273</v>
      </c>
      <c r="B139" s="12" t="s">
        <v>274</v>
      </c>
      <c r="C139" s="27" t="s">
        <v>275</v>
      </c>
      <c r="D139" s="12" t="s">
        <v>168</v>
      </c>
      <c r="E139" s="144">
        <v>2E-3</v>
      </c>
      <c r="F139" s="145"/>
      <c r="G139" s="92"/>
      <c r="H139" s="93"/>
    </row>
    <row r="140" spans="1:8" s="9" customFormat="1" outlineLevel="1" x14ac:dyDescent="0.2">
      <c r="A140" s="37" t="s">
        <v>276</v>
      </c>
      <c r="B140" s="13" t="s">
        <v>15</v>
      </c>
      <c r="C140" s="28" t="s">
        <v>20</v>
      </c>
      <c r="D140" s="13" t="s">
        <v>21</v>
      </c>
      <c r="E140" s="14">
        <v>21.6</v>
      </c>
      <c r="F140" s="14">
        <v>4.3200000000000002E-2</v>
      </c>
      <c r="G140" s="14"/>
      <c r="H140" s="96"/>
    </row>
    <row r="141" spans="1:8" s="11" customFormat="1" outlineLevel="1" x14ac:dyDescent="0.2">
      <c r="A141" s="39" t="s">
        <v>277</v>
      </c>
      <c r="B141" s="17" t="s">
        <v>172</v>
      </c>
      <c r="C141" s="30" t="s">
        <v>173</v>
      </c>
      <c r="D141" s="17" t="s">
        <v>28</v>
      </c>
      <c r="E141" s="18">
        <v>1.79</v>
      </c>
      <c r="F141" s="18">
        <v>3.5799999999999998E-3</v>
      </c>
      <c r="G141" s="97"/>
      <c r="H141" s="97"/>
    </row>
    <row r="142" spans="1:8" s="11" customFormat="1" outlineLevel="1" x14ac:dyDescent="0.2">
      <c r="A142" s="40" t="s">
        <v>278</v>
      </c>
      <c r="B142" s="19" t="s">
        <v>190</v>
      </c>
      <c r="C142" s="31" t="s">
        <v>191</v>
      </c>
      <c r="D142" s="19" t="s">
        <v>28</v>
      </c>
      <c r="E142" s="20">
        <v>2.46</v>
      </c>
      <c r="F142" s="20">
        <v>4.9199999999999999E-3</v>
      </c>
      <c r="G142" s="97"/>
      <c r="H142" s="97"/>
    </row>
    <row r="143" spans="1:8" s="11" customFormat="1" outlineLevel="1" x14ac:dyDescent="0.2">
      <c r="A143" s="40" t="s">
        <v>279</v>
      </c>
      <c r="B143" s="19" t="s">
        <v>252</v>
      </c>
      <c r="C143" s="31" t="s">
        <v>253</v>
      </c>
      <c r="D143" s="19" t="s">
        <v>28</v>
      </c>
      <c r="E143" s="20">
        <v>2.35</v>
      </c>
      <c r="F143" s="20">
        <v>4.7000000000000002E-3</v>
      </c>
      <c r="G143" s="97"/>
      <c r="H143" s="97"/>
    </row>
    <row r="144" spans="1:8" s="11" customFormat="1" outlineLevel="1" x14ac:dyDescent="0.2">
      <c r="A144" s="40" t="s">
        <v>280</v>
      </c>
      <c r="B144" s="19" t="s">
        <v>281</v>
      </c>
      <c r="C144" s="31" t="s">
        <v>282</v>
      </c>
      <c r="D144" s="19" t="s">
        <v>28</v>
      </c>
      <c r="E144" s="20">
        <v>12.21</v>
      </c>
      <c r="F144" s="20">
        <v>2.4420000000000001E-2</v>
      </c>
      <c r="G144" s="97"/>
      <c r="H144" s="97"/>
    </row>
    <row r="145" spans="1:8" s="11" customFormat="1" outlineLevel="1" x14ac:dyDescent="0.2">
      <c r="A145" s="40" t="s">
        <v>283</v>
      </c>
      <c r="B145" s="19" t="s">
        <v>175</v>
      </c>
      <c r="C145" s="31" t="s">
        <v>176</v>
      </c>
      <c r="D145" s="19" t="s">
        <v>28</v>
      </c>
      <c r="E145" s="20">
        <v>0.91</v>
      </c>
      <c r="F145" s="20">
        <v>1.82E-3</v>
      </c>
      <c r="G145" s="97"/>
      <c r="H145" s="97"/>
    </row>
    <row r="146" spans="1:8" s="1" customFormat="1" ht="38.25" x14ac:dyDescent="0.2">
      <c r="A146" s="36" t="s">
        <v>284</v>
      </c>
      <c r="B146" s="12" t="s">
        <v>285</v>
      </c>
      <c r="C146" s="27" t="s">
        <v>286</v>
      </c>
      <c r="D146" s="12" t="s">
        <v>287</v>
      </c>
      <c r="E146" s="144">
        <v>4.0000000000000001E-3</v>
      </c>
      <c r="F146" s="145"/>
      <c r="G146" s="92"/>
      <c r="H146" s="93"/>
    </row>
    <row r="147" spans="1:8" s="9" customFormat="1" outlineLevel="1" x14ac:dyDescent="0.2">
      <c r="A147" s="37" t="s">
        <v>288</v>
      </c>
      <c r="B147" s="13" t="s">
        <v>15</v>
      </c>
      <c r="C147" s="28" t="s">
        <v>20</v>
      </c>
      <c r="D147" s="13" t="s">
        <v>21</v>
      </c>
      <c r="E147" s="14">
        <v>33.6</v>
      </c>
      <c r="F147" s="14">
        <v>0.13439999999999999</v>
      </c>
      <c r="G147" s="14"/>
      <c r="H147" s="96"/>
    </row>
    <row r="148" spans="1:8" s="11" customFormat="1" outlineLevel="1" x14ac:dyDescent="0.2">
      <c r="A148" s="39" t="s">
        <v>289</v>
      </c>
      <c r="B148" s="17" t="s">
        <v>290</v>
      </c>
      <c r="C148" s="30" t="s">
        <v>291</v>
      </c>
      <c r="D148" s="17" t="s">
        <v>28</v>
      </c>
      <c r="E148" s="18">
        <v>1.4</v>
      </c>
      <c r="F148" s="18">
        <v>5.5999999999999999E-3</v>
      </c>
      <c r="G148" s="97"/>
      <c r="H148" s="97"/>
    </row>
    <row r="149" spans="1:8" s="11" customFormat="1" outlineLevel="1" x14ac:dyDescent="0.2">
      <c r="A149" s="40" t="s">
        <v>292</v>
      </c>
      <c r="B149" s="19" t="s">
        <v>293</v>
      </c>
      <c r="C149" s="31" t="s">
        <v>294</v>
      </c>
      <c r="D149" s="19" t="s">
        <v>28</v>
      </c>
      <c r="E149" s="20">
        <v>3.47</v>
      </c>
      <c r="F149" s="20">
        <v>1.388E-2</v>
      </c>
      <c r="G149" s="97"/>
      <c r="H149" s="97"/>
    </row>
    <row r="150" spans="1:8" s="11" customFormat="1" outlineLevel="1" x14ac:dyDescent="0.2">
      <c r="A150" s="40" t="s">
        <v>295</v>
      </c>
      <c r="B150" s="19" t="s">
        <v>296</v>
      </c>
      <c r="C150" s="31" t="s">
        <v>297</v>
      </c>
      <c r="D150" s="19" t="s">
        <v>28</v>
      </c>
      <c r="E150" s="20">
        <v>10.1</v>
      </c>
      <c r="F150" s="20">
        <v>4.0399999999999998E-2</v>
      </c>
      <c r="G150" s="97"/>
      <c r="H150" s="97"/>
    </row>
    <row r="151" spans="1:8" s="11" customFormat="1" outlineLevel="1" x14ac:dyDescent="0.2">
      <c r="A151" s="40" t="s">
        <v>298</v>
      </c>
      <c r="B151" s="19" t="s">
        <v>175</v>
      </c>
      <c r="C151" s="31" t="s">
        <v>176</v>
      </c>
      <c r="D151" s="19" t="s">
        <v>28</v>
      </c>
      <c r="E151" s="20">
        <v>0.39</v>
      </c>
      <c r="F151" s="20">
        <v>1.56E-3</v>
      </c>
      <c r="G151" s="97"/>
      <c r="H151" s="97"/>
    </row>
    <row r="152" spans="1:8" s="11" customFormat="1" outlineLevel="1" x14ac:dyDescent="0.2">
      <c r="A152" s="40" t="s">
        <v>299</v>
      </c>
      <c r="B152" s="19" t="s">
        <v>300</v>
      </c>
      <c r="C152" s="31" t="s">
        <v>301</v>
      </c>
      <c r="D152" s="19" t="s">
        <v>28</v>
      </c>
      <c r="E152" s="20">
        <v>2.8</v>
      </c>
      <c r="F152" s="20">
        <v>1.12E-2</v>
      </c>
      <c r="G152" s="97"/>
      <c r="H152" s="97"/>
    </row>
    <row r="153" spans="1:8" s="11" customFormat="1" outlineLevel="1" x14ac:dyDescent="0.2">
      <c r="A153" s="40" t="s">
        <v>302</v>
      </c>
      <c r="B153" s="19" t="s">
        <v>235</v>
      </c>
      <c r="C153" s="31" t="s">
        <v>236</v>
      </c>
      <c r="D153" s="19" t="s">
        <v>28</v>
      </c>
      <c r="E153" s="20">
        <v>0.01</v>
      </c>
      <c r="F153" s="20">
        <v>4.0000000000000003E-5</v>
      </c>
      <c r="G153" s="97"/>
      <c r="H153" s="97"/>
    </row>
    <row r="154" spans="1:8" s="10" customFormat="1" outlineLevel="1" x14ac:dyDescent="0.2">
      <c r="A154" s="41" t="s">
        <v>303</v>
      </c>
      <c r="B154" s="21" t="s">
        <v>304</v>
      </c>
      <c r="C154" s="32" t="s">
        <v>305</v>
      </c>
      <c r="D154" s="21" t="s">
        <v>78</v>
      </c>
      <c r="E154" s="22">
        <v>1.0800000000000001E-2</v>
      </c>
      <c r="F154" s="22">
        <v>4.3000000000000002E-5</v>
      </c>
      <c r="G154" s="98"/>
      <c r="H154" s="98"/>
    </row>
    <row r="155" spans="1:8" s="10" customFormat="1" outlineLevel="1" x14ac:dyDescent="0.2">
      <c r="A155" s="42" t="s">
        <v>306</v>
      </c>
      <c r="B155" s="23" t="s">
        <v>307</v>
      </c>
      <c r="C155" s="33" t="s">
        <v>308</v>
      </c>
      <c r="D155" s="23" t="s">
        <v>78</v>
      </c>
      <c r="E155" s="24">
        <v>6.1999999999999998E-3</v>
      </c>
      <c r="F155" s="24">
        <v>2.5000000000000001E-5</v>
      </c>
      <c r="G155" s="98"/>
      <c r="H155" s="98"/>
    </row>
    <row r="156" spans="1:8" s="10" customFormat="1" outlineLevel="1" x14ac:dyDescent="0.2">
      <c r="A156" s="42" t="s">
        <v>309</v>
      </c>
      <c r="B156" s="23" t="s">
        <v>310</v>
      </c>
      <c r="C156" s="33" t="s">
        <v>311</v>
      </c>
      <c r="D156" s="23" t="s">
        <v>78</v>
      </c>
      <c r="E156" s="24">
        <v>92.5</v>
      </c>
      <c r="F156" s="24">
        <v>0.37</v>
      </c>
      <c r="G156" s="98"/>
      <c r="H156" s="98"/>
    </row>
    <row r="157" spans="1:8" s="1" customFormat="1" ht="25.5" x14ac:dyDescent="0.2">
      <c r="A157" s="36" t="s">
        <v>312</v>
      </c>
      <c r="B157" s="12" t="s">
        <v>313</v>
      </c>
      <c r="C157" s="27" t="s">
        <v>314</v>
      </c>
      <c r="D157" s="12" t="s">
        <v>287</v>
      </c>
      <c r="E157" s="144">
        <v>4.0000000000000001E-3</v>
      </c>
      <c r="F157" s="145"/>
      <c r="G157" s="92"/>
      <c r="H157" s="93"/>
    </row>
    <row r="158" spans="1:8" s="9" customFormat="1" outlineLevel="1" x14ac:dyDescent="0.2">
      <c r="A158" s="37" t="s">
        <v>315</v>
      </c>
      <c r="B158" s="13" t="s">
        <v>15</v>
      </c>
      <c r="C158" s="28" t="s">
        <v>20</v>
      </c>
      <c r="D158" s="13" t="s">
        <v>21</v>
      </c>
      <c r="E158" s="14">
        <v>0.54</v>
      </c>
      <c r="F158" s="14">
        <v>2.16E-3</v>
      </c>
      <c r="G158" s="14"/>
      <c r="H158" s="96"/>
    </row>
    <row r="159" spans="1:8" s="11" customFormat="1" outlineLevel="1" x14ac:dyDescent="0.2">
      <c r="A159" s="39" t="s">
        <v>316</v>
      </c>
      <c r="B159" s="17" t="s">
        <v>290</v>
      </c>
      <c r="C159" s="30" t="s">
        <v>291</v>
      </c>
      <c r="D159" s="17" t="s">
        <v>28</v>
      </c>
      <c r="E159" s="18">
        <v>1.02</v>
      </c>
      <c r="F159" s="18">
        <v>4.0800000000000003E-3</v>
      </c>
      <c r="G159" s="97"/>
      <c r="H159" s="97"/>
    </row>
    <row r="160" spans="1:8" s="10" customFormat="1" outlineLevel="1" x14ac:dyDescent="0.2">
      <c r="A160" s="41" t="s">
        <v>317</v>
      </c>
      <c r="B160" s="21" t="s">
        <v>304</v>
      </c>
      <c r="C160" s="32" t="s">
        <v>305</v>
      </c>
      <c r="D160" s="21" t="s">
        <v>78</v>
      </c>
      <c r="E160" s="22">
        <v>8.3999999999999995E-3</v>
      </c>
      <c r="F160" s="22">
        <v>3.4E-5</v>
      </c>
      <c r="G160" s="98"/>
      <c r="H160" s="98"/>
    </row>
    <row r="161" spans="1:8" s="10" customFormat="1" outlineLevel="1" x14ac:dyDescent="0.2">
      <c r="A161" s="42" t="s">
        <v>318</v>
      </c>
      <c r="B161" s="23" t="s">
        <v>310</v>
      </c>
      <c r="C161" s="33" t="s">
        <v>311</v>
      </c>
      <c r="D161" s="23" t="s">
        <v>78</v>
      </c>
      <c r="E161" s="24">
        <v>69.599999999999994</v>
      </c>
      <c r="F161" s="24">
        <v>0.27839999999999998</v>
      </c>
      <c r="G161" s="98"/>
      <c r="H161" s="98"/>
    </row>
    <row r="162" spans="1:8" s="1" customFormat="1" x14ac:dyDescent="0.2">
      <c r="A162" s="36" t="s">
        <v>319</v>
      </c>
      <c r="B162" s="12" t="s">
        <v>53</v>
      </c>
      <c r="C162" s="27" t="s">
        <v>320</v>
      </c>
      <c r="D162" s="12" t="s">
        <v>186</v>
      </c>
      <c r="E162" s="142">
        <v>6.4</v>
      </c>
      <c r="F162" s="143"/>
      <c r="G162" s="98"/>
      <c r="H162" s="101"/>
    </row>
    <row r="163" spans="1:8" s="1" customFormat="1" x14ac:dyDescent="0.2">
      <c r="A163" s="36" t="s">
        <v>321</v>
      </c>
      <c r="B163" s="12" t="s">
        <v>322</v>
      </c>
      <c r="C163" s="27" t="s">
        <v>323</v>
      </c>
      <c r="D163" s="12" t="s">
        <v>128</v>
      </c>
      <c r="E163" s="144">
        <v>0.01</v>
      </c>
      <c r="F163" s="145"/>
      <c r="G163" s="92"/>
      <c r="H163" s="93"/>
    </row>
    <row r="164" spans="1:8" s="9" customFormat="1" outlineLevel="1" x14ac:dyDescent="0.2">
      <c r="A164" s="37" t="s">
        <v>324</v>
      </c>
      <c r="B164" s="13" t="s">
        <v>15</v>
      </c>
      <c r="C164" s="28" t="s">
        <v>20</v>
      </c>
      <c r="D164" s="13" t="s">
        <v>21</v>
      </c>
      <c r="E164" s="14">
        <v>6.51</v>
      </c>
      <c r="F164" s="14">
        <v>6.5100000000000005E-2</v>
      </c>
      <c r="G164" s="14"/>
      <c r="H164" s="96"/>
    </row>
    <row r="165" spans="1:8" s="10" customFormat="1" outlineLevel="1" x14ac:dyDescent="0.2">
      <c r="A165" s="38" t="s">
        <v>325</v>
      </c>
      <c r="B165" s="15" t="s">
        <v>23</v>
      </c>
      <c r="C165" s="29" t="s">
        <v>24</v>
      </c>
      <c r="D165" s="15" t="s">
        <v>21</v>
      </c>
      <c r="E165" s="16">
        <v>8.48</v>
      </c>
      <c r="F165" s="16">
        <v>8.48E-2</v>
      </c>
      <c r="G165" s="92"/>
      <c r="H165" s="93"/>
    </row>
    <row r="166" spans="1:8" s="11" customFormat="1" outlineLevel="1" x14ac:dyDescent="0.2">
      <c r="A166" s="39" t="s">
        <v>326</v>
      </c>
      <c r="B166" s="17" t="s">
        <v>30</v>
      </c>
      <c r="C166" s="30" t="s">
        <v>31</v>
      </c>
      <c r="D166" s="17" t="s">
        <v>28</v>
      </c>
      <c r="E166" s="18">
        <v>4.24</v>
      </c>
      <c r="F166" s="18">
        <v>4.24E-2</v>
      </c>
      <c r="G166" s="97"/>
      <c r="H166" s="97"/>
    </row>
    <row r="167" spans="1:8" s="1" customFormat="1" x14ac:dyDescent="0.2">
      <c r="A167" s="36" t="s">
        <v>327</v>
      </c>
      <c r="B167" s="12" t="s">
        <v>53</v>
      </c>
      <c r="C167" s="27" t="s">
        <v>328</v>
      </c>
      <c r="D167" s="12" t="s">
        <v>329</v>
      </c>
      <c r="E167" s="142">
        <v>1.92</v>
      </c>
      <c r="F167" s="143"/>
      <c r="G167" s="98"/>
      <c r="H167" s="101"/>
    </row>
    <row r="168" spans="1:8" ht="15.75" customHeight="1" x14ac:dyDescent="0.25">
      <c r="A168" s="160" t="s">
        <v>330</v>
      </c>
      <c r="B168" s="161"/>
      <c r="C168" s="161"/>
      <c r="D168" s="161"/>
      <c r="E168" s="161"/>
      <c r="F168" s="162"/>
      <c r="G168" s="92"/>
      <c r="H168" s="93"/>
    </row>
    <row r="169" spans="1:8" s="1" customFormat="1" ht="25.5" x14ac:dyDescent="0.2">
      <c r="A169" s="36" t="s">
        <v>331</v>
      </c>
      <c r="B169" s="12" t="s">
        <v>332</v>
      </c>
      <c r="C169" s="27" t="s">
        <v>333</v>
      </c>
      <c r="D169" s="12" t="s">
        <v>334</v>
      </c>
      <c r="E169" s="144">
        <v>3</v>
      </c>
      <c r="F169" s="145"/>
      <c r="G169" s="92"/>
      <c r="H169" s="93"/>
    </row>
    <row r="170" spans="1:8" s="9" customFormat="1" outlineLevel="1" x14ac:dyDescent="0.2">
      <c r="A170" s="37" t="s">
        <v>335</v>
      </c>
      <c r="B170" s="13" t="s">
        <v>15</v>
      </c>
      <c r="C170" s="28" t="s">
        <v>20</v>
      </c>
      <c r="D170" s="13" t="s">
        <v>21</v>
      </c>
      <c r="E170" s="14">
        <v>18.54</v>
      </c>
      <c r="F170" s="14">
        <v>55.62</v>
      </c>
      <c r="G170" s="14"/>
      <c r="H170" s="96"/>
    </row>
    <row r="171" spans="1:8" s="1" customFormat="1" x14ac:dyDescent="0.2">
      <c r="A171" s="36" t="s">
        <v>336</v>
      </c>
      <c r="B171" s="12" t="s">
        <v>337</v>
      </c>
      <c r="C171" s="27" t="s">
        <v>338</v>
      </c>
      <c r="D171" s="12" t="s">
        <v>128</v>
      </c>
      <c r="E171" s="144">
        <v>2.1800000000000002</v>
      </c>
      <c r="F171" s="145"/>
      <c r="G171" s="92"/>
      <c r="H171" s="93"/>
    </row>
    <row r="172" spans="1:8" s="9" customFormat="1" outlineLevel="1" x14ac:dyDescent="0.2">
      <c r="A172" s="37" t="s">
        <v>339</v>
      </c>
      <c r="B172" s="13" t="s">
        <v>15</v>
      </c>
      <c r="C172" s="28" t="s">
        <v>20</v>
      </c>
      <c r="D172" s="13" t="s">
        <v>21</v>
      </c>
      <c r="E172" s="14">
        <v>9.64</v>
      </c>
      <c r="F172" s="14">
        <v>21.0152</v>
      </c>
      <c r="G172" s="14"/>
      <c r="H172" s="96"/>
    </row>
    <row r="173" spans="1:8" s="10" customFormat="1" outlineLevel="1" x14ac:dyDescent="0.2">
      <c r="A173" s="38" t="s">
        <v>340</v>
      </c>
      <c r="B173" s="15" t="s">
        <v>23</v>
      </c>
      <c r="C173" s="29" t="s">
        <v>24</v>
      </c>
      <c r="D173" s="15" t="s">
        <v>21</v>
      </c>
      <c r="E173" s="16">
        <v>0.01</v>
      </c>
      <c r="F173" s="16">
        <v>2.18E-2</v>
      </c>
      <c r="G173" s="92"/>
      <c r="H173" s="93"/>
    </row>
    <row r="174" spans="1:8" s="11" customFormat="1" outlineLevel="1" x14ac:dyDescent="0.2">
      <c r="A174" s="39" t="s">
        <v>341</v>
      </c>
      <c r="B174" s="17" t="s">
        <v>158</v>
      </c>
      <c r="C174" s="30" t="s">
        <v>159</v>
      </c>
      <c r="D174" s="17" t="s">
        <v>28</v>
      </c>
      <c r="E174" s="18">
        <v>0.01</v>
      </c>
      <c r="F174" s="18">
        <v>2.18E-2</v>
      </c>
      <c r="G174" s="97"/>
      <c r="H174" s="97"/>
    </row>
    <row r="175" spans="1:8" s="1" customFormat="1" x14ac:dyDescent="0.2">
      <c r="A175" s="36" t="s">
        <v>342</v>
      </c>
      <c r="B175" s="12" t="s">
        <v>343</v>
      </c>
      <c r="C175" s="27" t="s">
        <v>344</v>
      </c>
      <c r="D175" s="12" t="s">
        <v>345</v>
      </c>
      <c r="E175" s="144">
        <v>0.24</v>
      </c>
      <c r="F175" s="145"/>
      <c r="G175" s="92"/>
      <c r="H175" s="93"/>
    </row>
    <row r="176" spans="1:8" s="9" customFormat="1" outlineLevel="1" x14ac:dyDescent="0.2">
      <c r="A176" s="37" t="s">
        <v>346</v>
      </c>
      <c r="B176" s="13" t="s">
        <v>15</v>
      </c>
      <c r="C176" s="28" t="s">
        <v>20</v>
      </c>
      <c r="D176" s="13" t="s">
        <v>21</v>
      </c>
      <c r="E176" s="14">
        <v>10.84</v>
      </c>
      <c r="F176" s="14">
        <v>2.6015999999999999</v>
      </c>
      <c r="G176" s="14"/>
      <c r="H176" s="96"/>
    </row>
    <row r="177" spans="1:8" s="10" customFormat="1" outlineLevel="1" x14ac:dyDescent="0.2">
      <c r="A177" s="38" t="s">
        <v>347</v>
      </c>
      <c r="B177" s="15" t="s">
        <v>23</v>
      </c>
      <c r="C177" s="29" t="s">
        <v>24</v>
      </c>
      <c r="D177" s="15" t="s">
        <v>21</v>
      </c>
      <c r="E177" s="16">
        <v>0.88</v>
      </c>
      <c r="F177" s="16">
        <v>0.2112</v>
      </c>
      <c r="G177" s="92"/>
      <c r="H177" s="93"/>
    </row>
    <row r="178" spans="1:8" s="11" customFormat="1" outlineLevel="1" x14ac:dyDescent="0.2">
      <c r="A178" s="39" t="s">
        <v>348</v>
      </c>
      <c r="B178" s="17" t="s">
        <v>349</v>
      </c>
      <c r="C178" s="30" t="s">
        <v>350</v>
      </c>
      <c r="D178" s="17" t="s">
        <v>28</v>
      </c>
      <c r="E178" s="18">
        <v>3.65</v>
      </c>
      <c r="F178" s="18">
        <v>0.876</v>
      </c>
      <c r="G178" s="97"/>
      <c r="H178" s="97"/>
    </row>
    <row r="179" spans="1:8" s="10" customFormat="1" outlineLevel="1" x14ac:dyDescent="0.2">
      <c r="A179" s="41" t="s">
        <v>351</v>
      </c>
      <c r="B179" s="21" t="s">
        <v>352</v>
      </c>
      <c r="C179" s="32" t="s">
        <v>353</v>
      </c>
      <c r="D179" s="21" t="s">
        <v>186</v>
      </c>
      <c r="E179" s="22">
        <v>8</v>
      </c>
      <c r="F179" s="22">
        <v>1.92</v>
      </c>
      <c r="G179" s="98"/>
      <c r="H179" s="98"/>
    </row>
    <row r="180" spans="1:8" s="10" customFormat="1" outlineLevel="1" x14ac:dyDescent="0.2">
      <c r="A180" s="42" t="s">
        <v>354</v>
      </c>
      <c r="B180" s="23" t="s">
        <v>355</v>
      </c>
      <c r="C180" s="33" t="s">
        <v>356</v>
      </c>
      <c r="D180" s="23" t="s">
        <v>35</v>
      </c>
      <c r="E180" s="24">
        <v>2</v>
      </c>
      <c r="F180" s="24">
        <v>0.48</v>
      </c>
      <c r="G180" s="98"/>
      <c r="H180" s="98"/>
    </row>
    <row r="181" spans="1:8" s="1" customFormat="1" x14ac:dyDescent="0.2">
      <c r="A181" s="36" t="s">
        <v>357</v>
      </c>
      <c r="B181" s="12" t="s">
        <v>358</v>
      </c>
      <c r="C181" s="27" t="s">
        <v>359</v>
      </c>
      <c r="D181" s="12" t="s">
        <v>128</v>
      </c>
      <c r="E181" s="144">
        <v>4.33</v>
      </c>
      <c r="F181" s="145"/>
      <c r="G181" s="92"/>
      <c r="H181" s="93"/>
    </row>
    <row r="182" spans="1:8" s="9" customFormat="1" outlineLevel="1" x14ac:dyDescent="0.2">
      <c r="A182" s="37" t="s">
        <v>360</v>
      </c>
      <c r="B182" s="13" t="s">
        <v>15</v>
      </c>
      <c r="C182" s="28" t="s">
        <v>20</v>
      </c>
      <c r="D182" s="13" t="s">
        <v>21</v>
      </c>
      <c r="E182" s="14">
        <v>2.54</v>
      </c>
      <c r="F182" s="14">
        <v>10.998200000000001</v>
      </c>
      <c r="G182" s="14"/>
      <c r="H182" s="96"/>
    </row>
    <row r="183" spans="1:8" ht="15.75" customHeight="1" x14ac:dyDescent="0.25">
      <c r="A183" s="160" t="s">
        <v>361</v>
      </c>
      <c r="B183" s="161"/>
      <c r="C183" s="161"/>
      <c r="D183" s="161"/>
      <c r="E183" s="161"/>
      <c r="F183" s="162"/>
      <c r="G183" s="92"/>
      <c r="H183" s="93"/>
    </row>
    <row r="184" spans="1:8" s="1" customFormat="1" ht="25.5" x14ac:dyDescent="0.2">
      <c r="A184" s="36" t="s">
        <v>362</v>
      </c>
      <c r="B184" s="12" t="s">
        <v>363</v>
      </c>
      <c r="C184" s="27" t="s">
        <v>364</v>
      </c>
      <c r="D184" s="12" t="s">
        <v>334</v>
      </c>
      <c r="E184" s="144">
        <v>3</v>
      </c>
      <c r="F184" s="145"/>
      <c r="G184" s="92"/>
      <c r="H184" s="93"/>
    </row>
    <row r="185" spans="1:8" s="9" customFormat="1" outlineLevel="1" x14ac:dyDescent="0.2">
      <c r="A185" s="37" t="s">
        <v>365</v>
      </c>
      <c r="B185" s="13" t="s">
        <v>15</v>
      </c>
      <c r="C185" s="28" t="s">
        <v>20</v>
      </c>
      <c r="D185" s="13" t="s">
        <v>21</v>
      </c>
      <c r="E185" s="14">
        <v>30.9</v>
      </c>
      <c r="F185" s="14">
        <v>92.7</v>
      </c>
      <c r="G185" s="14"/>
      <c r="H185" s="96"/>
    </row>
    <row r="186" spans="1:8" s="10" customFormat="1" outlineLevel="1" x14ac:dyDescent="0.2">
      <c r="A186" s="38" t="s">
        <v>366</v>
      </c>
      <c r="B186" s="15" t="s">
        <v>23</v>
      </c>
      <c r="C186" s="29" t="s">
        <v>24</v>
      </c>
      <c r="D186" s="15" t="s">
        <v>21</v>
      </c>
      <c r="E186" s="16">
        <v>8.2899999999999991</v>
      </c>
      <c r="F186" s="16">
        <v>24.87</v>
      </c>
      <c r="G186" s="92"/>
      <c r="H186" s="93"/>
    </row>
    <row r="187" spans="1:8" s="11" customFormat="1" ht="24" outlineLevel="1" x14ac:dyDescent="0.2">
      <c r="A187" s="39" t="s">
        <v>367</v>
      </c>
      <c r="B187" s="17" t="s">
        <v>26</v>
      </c>
      <c r="C187" s="30" t="s">
        <v>27</v>
      </c>
      <c r="D187" s="17" t="s">
        <v>28</v>
      </c>
      <c r="E187" s="18">
        <v>7.14</v>
      </c>
      <c r="F187" s="18">
        <v>21.42</v>
      </c>
      <c r="G187" s="97"/>
      <c r="H187" s="97"/>
    </row>
    <row r="188" spans="1:8" s="11" customFormat="1" outlineLevel="1" x14ac:dyDescent="0.2">
      <c r="A188" s="40" t="s">
        <v>368</v>
      </c>
      <c r="B188" s="19" t="s">
        <v>45</v>
      </c>
      <c r="C188" s="31" t="s">
        <v>46</v>
      </c>
      <c r="D188" s="19" t="s">
        <v>28</v>
      </c>
      <c r="E188" s="20">
        <v>2.16</v>
      </c>
      <c r="F188" s="20">
        <v>6.48</v>
      </c>
      <c r="G188" s="97"/>
      <c r="H188" s="97"/>
    </row>
    <row r="189" spans="1:8" s="11" customFormat="1" outlineLevel="1" x14ac:dyDescent="0.2">
      <c r="A189" s="40" t="s">
        <v>369</v>
      </c>
      <c r="B189" s="19" t="s">
        <v>30</v>
      </c>
      <c r="C189" s="31" t="s">
        <v>31</v>
      </c>
      <c r="D189" s="19" t="s">
        <v>28</v>
      </c>
      <c r="E189" s="20">
        <v>1.1499999999999999</v>
      </c>
      <c r="F189" s="20">
        <v>3.45</v>
      </c>
      <c r="G189" s="97"/>
      <c r="H189" s="97"/>
    </row>
    <row r="190" spans="1:8" s="10" customFormat="1" outlineLevel="1" x14ac:dyDescent="0.2">
      <c r="A190" s="41" t="s">
        <v>370</v>
      </c>
      <c r="B190" s="21" t="s">
        <v>371</v>
      </c>
      <c r="C190" s="32" t="s">
        <v>372</v>
      </c>
      <c r="D190" s="21" t="s">
        <v>78</v>
      </c>
      <c r="E190" s="22">
        <v>1.8000000000000001E-4</v>
      </c>
      <c r="F190" s="22">
        <v>5.4000000000000001E-4</v>
      </c>
      <c r="G190" s="98"/>
      <c r="H190" s="98"/>
    </row>
    <row r="191" spans="1:8" s="10" customFormat="1" outlineLevel="1" x14ac:dyDescent="0.2">
      <c r="A191" s="42" t="s">
        <v>373</v>
      </c>
      <c r="B191" s="23" t="s">
        <v>50</v>
      </c>
      <c r="C191" s="33" t="s">
        <v>51</v>
      </c>
      <c r="D191" s="23" t="s">
        <v>35</v>
      </c>
      <c r="E191" s="24">
        <v>1.36</v>
      </c>
      <c r="F191" s="24">
        <v>4.08</v>
      </c>
      <c r="G191" s="98"/>
      <c r="H191" s="98"/>
    </row>
    <row r="192" spans="1:8" s="10" customFormat="1" outlineLevel="1" x14ac:dyDescent="0.2">
      <c r="A192" s="42" t="s">
        <v>374</v>
      </c>
      <c r="B192" s="23" t="s">
        <v>375</v>
      </c>
      <c r="C192" s="33" t="s">
        <v>376</v>
      </c>
      <c r="D192" s="23" t="s">
        <v>18</v>
      </c>
      <c r="E192" s="24">
        <v>18</v>
      </c>
      <c r="F192" s="24">
        <v>54</v>
      </c>
      <c r="G192" s="98"/>
      <c r="H192" s="98"/>
    </row>
    <row r="193" spans="1:8" s="1" customFormat="1" x14ac:dyDescent="0.2">
      <c r="A193" s="36" t="s">
        <v>377</v>
      </c>
      <c r="B193" s="12" t="s">
        <v>37</v>
      </c>
      <c r="C193" s="27" t="s">
        <v>378</v>
      </c>
      <c r="D193" s="12" t="s">
        <v>18</v>
      </c>
      <c r="E193" s="142">
        <v>3</v>
      </c>
      <c r="F193" s="143"/>
      <c r="G193" s="98"/>
      <c r="H193" s="101"/>
    </row>
    <row r="194" spans="1:8" s="1" customFormat="1" x14ac:dyDescent="0.2">
      <c r="A194" s="36" t="s">
        <v>379</v>
      </c>
      <c r="B194" s="12" t="s">
        <v>380</v>
      </c>
      <c r="C194" s="27" t="s">
        <v>381</v>
      </c>
      <c r="D194" s="12" t="s">
        <v>128</v>
      </c>
      <c r="E194" s="144">
        <v>7.27</v>
      </c>
      <c r="F194" s="145"/>
      <c r="G194" s="92"/>
      <c r="H194" s="93"/>
    </row>
    <row r="195" spans="1:8" s="9" customFormat="1" outlineLevel="1" x14ac:dyDescent="0.2">
      <c r="A195" s="37" t="s">
        <v>382</v>
      </c>
      <c r="B195" s="13" t="s">
        <v>15</v>
      </c>
      <c r="C195" s="28" t="s">
        <v>20</v>
      </c>
      <c r="D195" s="13" t="s">
        <v>21</v>
      </c>
      <c r="E195" s="14">
        <v>110</v>
      </c>
      <c r="F195" s="14">
        <v>799.7</v>
      </c>
      <c r="G195" s="14"/>
      <c r="H195" s="96"/>
    </row>
    <row r="196" spans="1:8" s="10" customFormat="1" outlineLevel="1" x14ac:dyDescent="0.2">
      <c r="A196" s="38" t="s">
        <v>383</v>
      </c>
      <c r="B196" s="15" t="s">
        <v>23</v>
      </c>
      <c r="C196" s="29" t="s">
        <v>24</v>
      </c>
      <c r="D196" s="15" t="s">
        <v>21</v>
      </c>
      <c r="E196" s="16">
        <v>6.61</v>
      </c>
      <c r="F196" s="16">
        <v>48.054699999999997</v>
      </c>
      <c r="G196" s="92"/>
      <c r="H196" s="93"/>
    </row>
    <row r="197" spans="1:8" s="11" customFormat="1" ht="24" outlineLevel="1" x14ac:dyDescent="0.2">
      <c r="A197" s="39" t="s">
        <v>384</v>
      </c>
      <c r="B197" s="17" t="s">
        <v>26</v>
      </c>
      <c r="C197" s="30" t="s">
        <v>27</v>
      </c>
      <c r="D197" s="17" t="s">
        <v>28</v>
      </c>
      <c r="E197" s="18">
        <v>4.0599999999999996</v>
      </c>
      <c r="F197" s="18">
        <v>29.516200000000001</v>
      </c>
      <c r="G197" s="97"/>
      <c r="H197" s="97"/>
    </row>
    <row r="198" spans="1:8" s="11" customFormat="1" outlineLevel="1" x14ac:dyDescent="0.2">
      <c r="A198" s="40" t="s">
        <v>385</v>
      </c>
      <c r="B198" s="19" t="s">
        <v>87</v>
      </c>
      <c r="C198" s="31" t="s">
        <v>88</v>
      </c>
      <c r="D198" s="19" t="s">
        <v>28</v>
      </c>
      <c r="E198" s="20">
        <v>1.01</v>
      </c>
      <c r="F198" s="20">
        <v>7.3426999999999998</v>
      </c>
      <c r="G198" s="97"/>
      <c r="H198" s="97"/>
    </row>
    <row r="199" spans="1:8" s="11" customFormat="1" outlineLevel="1" x14ac:dyDescent="0.2">
      <c r="A199" s="40" t="s">
        <v>386</v>
      </c>
      <c r="B199" s="19" t="s">
        <v>30</v>
      </c>
      <c r="C199" s="31" t="s">
        <v>31</v>
      </c>
      <c r="D199" s="19" t="s">
        <v>28</v>
      </c>
      <c r="E199" s="20">
        <v>1.54</v>
      </c>
      <c r="F199" s="20">
        <v>11.1958</v>
      </c>
      <c r="G199" s="97"/>
      <c r="H199" s="97"/>
    </row>
    <row r="200" spans="1:8" s="10" customFormat="1" outlineLevel="1" x14ac:dyDescent="0.2">
      <c r="A200" s="41" t="s">
        <v>387</v>
      </c>
      <c r="B200" s="21" t="s">
        <v>388</v>
      </c>
      <c r="C200" s="32" t="s">
        <v>389</v>
      </c>
      <c r="D200" s="21" t="s">
        <v>78</v>
      </c>
      <c r="E200" s="22">
        <v>1E-4</v>
      </c>
      <c r="F200" s="22">
        <v>7.27E-4</v>
      </c>
      <c r="G200" s="98"/>
      <c r="H200" s="98"/>
    </row>
    <row r="201" spans="1:8" s="1" customFormat="1" x14ac:dyDescent="0.2">
      <c r="A201" s="36" t="s">
        <v>390</v>
      </c>
      <c r="B201" s="12" t="s">
        <v>53</v>
      </c>
      <c r="C201" s="27" t="s">
        <v>391</v>
      </c>
      <c r="D201" s="12" t="s">
        <v>135</v>
      </c>
      <c r="E201" s="142">
        <v>114</v>
      </c>
      <c r="F201" s="143"/>
      <c r="G201" s="98"/>
      <c r="H201" s="101"/>
    </row>
    <row r="202" spans="1:8" s="1" customFormat="1" x14ac:dyDescent="0.2">
      <c r="A202" s="36" t="s">
        <v>392</v>
      </c>
      <c r="B202" s="12" t="s">
        <v>53</v>
      </c>
      <c r="C202" s="27" t="s">
        <v>393</v>
      </c>
      <c r="D202" s="12" t="s">
        <v>135</v>
      </c>
      <c r="E202" s="142">
        <v>180</v>
      </c>
      <c r="F202" s="143"/>
      <c r="G202" s="98"/>
      <c r="H202" s="101"/>
    </row>
    <row r="203" spans="1:8" s="1" customFormat="1" x14ac:dyDescent="0.2">
      <c r="A203" s="36" t="s">
        <v>394</v>
      </c>
      <c r="B203" s="12" t="s">
        <v>53</v>
      </c>
      <c r="C203" s="27" t="s">
        <v>395</v>
      </c>
      <c r="D203" s="12" t="s">
        <v>135</v>
      </c>
      <c r="E203" s="142">
        <v>433</v>
      </c>
      <c r="F203" s="143"/>
      <c r="G203" s="98"/>
      <c r="H203" s="101"/>
    </row>
    <row r="204" spans="1:8" ht="15.75" customHeight="1" x14ac:dyDescent="0.25">
      <c r="A204" s="160" t="s">
        <v>396</v>
      </c>
      <c r="B204" s="161"/>
      <c r="C204" s="161"/>
      <c r="D204" s="161"/>
      <c r="E204" s="161"/>
      <c r="F204" s="162"/>
      <c r="G204" s="92"/>
      <c r="H204" s="93"/>
    </row>
    <row r="205" spans="1:8" s="1" customFormat="1" ht="25.5" x14ac:dyDescent="0.2">
      <c r="A205" s="36" t="s">
        <v>397</v>
      </c>
      <c r="B205" s="12" t="s">
        <v>398</v>
      </c>
      <c r="C205" s="27" t="s">
        <v>399</v>
      </c>
      <c r="D205" s="12" t="s">
        <v>400</v>
      </c>
      <c r="E205" s="144">
        <v>12</v>
      </c>
      <c r="F205" s="145"/>
      <c r="G205" s="92"/>
      <c r="H205" s="93"/>
    </row>
    <row r="206" spans="1:8" s="9" customFormat="1" outlineLevel="1" x14ac:dyDescent="0.2">
      <c r="A206" s="37" t="s">
        <v>401</v>
      </c>
      <c r="B206" s="13" t="s">
        <v>15</v>
      </c>
      <c r="C206" s="28" t="s">
        <v>20</v>
      </c>
      <c r="D206" s="13" t="s">
        <v>21</v>
      </c>
      <c r="E206" s="14">
        <v>3.8</v>
      </c>
      <c r="F206" s="14">
        <v>45.6</v>
      </c>
      <c r="G206" s="14"/>
      <c r="H206" s="96"/>
    </row>
    <row r="207" spans="1:8" s="10" customFormat="1" outlineLevel="1" x14ac:dyDescent="0.2">
      <c r="A207" s="38" t="s">
        <v>402</v>
      </c>
      <c r="B207" s="15" t="s">
        <v>23</v>
      </c>
      <c r="C207" s="29" t="s">
        <v>24</v>
      </c>
      <c r="D207" s="15" t="s">
        <v>21</v>
      </c>
      <c r="E207" s="16">
        <v>0.97</v>
      </c>
      <c r="F207" s="16">
        <v>11.64</v>
      </c>
      <c r="G207" s="92"/>
      <c r="H207" s="93"/>
    </row>
    <row r="208" spans="1:8" s="11" customFormat="1" outlineLevel="1" x14ac:dyDescent="0.2">
      <c r="A208" s="39" t="s">
        <v>403</v>
      </c>
      <c r="B208" s="17" t="s">
        <v>404</v>
      </c>
      <c r="C208" s="30" t="s">
        <v>236</v>
      </c>
      <c r="D208" s="17" t="s">
        <v>28</v>
      </c>
      <c r="E208" s="18">
        <v>0.19</v>
      </c>
      <c r="F208" s="18">
        <v>2.2799999999999998</v>
      </c>
      <c r="G208" s="97"/>
      <c r="H208" s="97"/>
    </row>
    <row r="209" spans="1:8" s="10" customFormat="1" outlineLevel="1" x14ac:dyDescent="0.2">
      <c r="A209" s="41" t="s">
        <v>405</v>
      </c>
      <c r="B209" s="21" t="s">
        <v>406</v>
      </c>
      <c r="C209" s="32" t="s">
        <v>407</v>
      </c>
      <c r="D209" s="21" t="s">
        <v>78</v>
      </c>
      <c r="E209" s="22">
        <v>4.0000000000000002E-4</v>
      </c>
      <c r="F209" s="22">
        <v>4.7999999999999996E-3</v>
      </c>
      <c r="G209" s="98"/>
      <c r="H209" s="98"/>
    </row>
    <row r="210" spans="1:8" s="10" customFormat="1" outlineLevel="1" x14ac:dyDescent="0.2">
      <c r="A210" s="42" t="s">
        <v>408</v>
      </c>
      <c r="B210" s="23" t="s">
        <v>409</v>
      </c>
      <c r="C210" s="33" t="s">
        <v>410</v>
      </c>
      <c r="D210" s="23" t="s">
        <v>35</v>
      </c>
      <c r="E210" s="24">
        <v>0.02</v>
      </c>
      <c r="F210" s="24">
        <v>0.24</v>
      </c>
      <c r="G210" s="98"/>
      <c r="H210" s="98"/>
    </row>
    <row r="211" spans="1:8" s="1" customFormat="1" x14ac:dyDescent="0.2">
      <c r="A211" s="36" t="s">
        <v>411</v>
      </c>
      <c r="B211" s="12" t="s">
        <v>53</v>
      </c>
      <c r="C211" s="27" t="s">
        <v>412</v>
      </c>
      <c r="D211" s="12" t="s">
        <v>18</v>
      </c>
      <c r="E211" s="142">
        <v>9</v>
      </c>
      <c r="F211" s="143"/>
      <c r="G211" s="98"/>
      <c r="H211" s="101"/>
    </row>
    <row r="212" spans="1:8" s="1" customFormat="1" x14ac:dyDescent="0.2">
      <c r="A212" s="36" t="s">
        <v>413</v>
      </c>
      <c r="B212" s="12" t="s">
        <v>53</v>
      </c>
      <c r="C212" s="27" t="s">
        <v>414</v>
      </c>
      <c r="D212" s="12" t="s">
        <v>18</v>
      </c>
      <c r="E212" s="142">
        <v>3</v>
      </c>
      <c r="F212" s="143"/>
      <c r="G212" s="98"/>
      <c r="H212" s="101"/>
    </row>
    <row r="213" spans="1:8" s="1" customFormat="1" x14ac:dyDescent="0.2">
      <c r="A213" s="36" t="s">
        <v>415</v>
      </c>
      <c r="B213" s="12" t="s">
        <v>416</v>
      </c>
      <c r="C213" s="27" t="s">
        <v>417</v>
      </c>
      <c r="D213" s="12" t="s">
        <v>18</v>
      </c>
      <c r="E213" s="144">
        <v>2</v>
      </c>
      <c r="F213" s="145"/>
      <c r="G213" s="98"/>
      <c r="H213" s="101"/>
    </row>
    <row r="214" spans="1:8" s="9" customFormat="1" outlineLevel="1" x14ac:dyDescent="0.2">
      <c r="A214" s="37" t="s">
        <v>418</v>
      </c>
      <c r="B214" s="13" t="s">
        <v>15</v>
      </c>
      <c r="C214" s="28" t="s">
        <v>20</v>
      </c>
      <c r="D214" s="13" t="s">
        <v>21</v>
      </c>
      <c r="E214" s="14">
        <v>1.07</v>
      </c>
      <c r="F214" s="14">
        <v>2.14</v>
      </c>
      <c r="G214" s="14"/>
      <c r="H214" s="96"/>
    </row>
    <row r="215" spans="1:8" s="10" customFormat="1" outlineLevel="1" x14ac:dyDescent="0.2">
      <c r="A215" s="38" t="s">
        <v>419</v>
      </c>
      <c r="B215" s="15" t="s">
        <v>23</v>
      </c>
      <c r="C215" s="29" t="s">
        <v>24</v>
      </c>
      <c r="D215" s="15" t="s">
        <v>21</v>
      </c>
      <c r="E215" s="16">
        <v>0.02</v>
      </c>
      <c r="F215" s="16">
        <v>0.04</v>
      </c>
      <c r="G215" s="92"/>
      <c r="H215" s="93"/>
    </row>
    <row r="216" spans="1:8" s="11" customFormat="1" ht="24" outlineLevel="1" x14ac:dyDescent="0.2">
      <c r="A216" s="39" t="s">
        <v>420</v>
      </c>
      <c r="B216" s="17" t="s">
        <v>26</v>
      </c>
      <c r="C216" s="30" t="s">
        <v>27</v>
      </c>
      <c r="D216" s="17" t="s">
        <v>28</v>
      </c>
      <c r="E216" s="18">
        <v>0.01</v>
      </c>
      <c r="F216" s="18">
        <v>0.02</v>
      </c>
      <c r="G216" s="97"/>
      <c r="H216" s="97"/>
    </row>
    <row r="217" spans="1:8" s="11" customFormat="1" outlineLevel="1" x14ac:dyDescent="0.2">
      <c r="A217" s="40" t="s">
        <v>421</v>
      </c>
      <c r="B217" s="19" t="s">
        <v>30</v>
      </c>
      <c r="C217" s="31" t="s">
        <v>31</v>
      </c>
      <c r="D217" s="19" t="s">
        <v>28</v>
      </c>
      <c r="E217" s="20">
        <v>0.01</v>
      </c>
      <c r="F217" s="20">
        <v>0.02</v>
      </c>
      <c r="G217" s="97"/>
      <c r="H217" s="97"/>
    </row>
    <row r="218" spans="1:8" s="10" customFormat="1" outlineLevel="1" x14ac:dyDescent="0.2">
      <c r="A218" s="41" t="s">
        <v>422</v>
      </c>
      <c r="B218" s="21" t="s">
        <v>33</v>
      </c>
      <c r="C218" s="32" t="s">
        <v>34</v>
      </c>
      <c r="D218" s="21" t="s">
        <v>35</v>
      </c>
      <c r="E218" s="22">
        <v>0.26</v>
      </c>
      <c r="F218" s="22">
        <v>0.52</v>
      </c>
      <c r="G218" s="98"/>
      <c r="H218" s="98"/>
    </row>
    <row r="219" spans="1:8" s="1" customFormat="1" x14ac:dyDescent="0.2">
      <c r="A219" s="36" t="s">
        <v>423</v>
      </c>
      <c r="B219" s="12" t="s">
        <v>53</v>
      </c>
      <c r="C219" s="27" t="s">
        <v>424</v>
      </c>
      <c r="D219" s="12" t="s">
        <v>18</v>
      </c>
      <c r="E219" s="142">
        <v>3</v>
      </c>
      <c r="F219" s="143"/>
      <c r="G219" s="98"/>
      <c r="H219" s="101"/>
    </row>
    <row r="220" spans="1:8" s="1" customFormat="1" x14ac:dyDescent="0.2">
      <c r="A220" s="36" t="s">
        <v>425</v>
      </c>
      <c r="B220" s="12" t="s">
        <v>53</v>
      </c>
      <c r="C220" s="27" t="s">
        <v>426</v>
      </c>
      <c r="D220" s="12" t="s">
        <v>18</v>
      </c>
      <c r="E220" s="142">
        <v>3</v>
      </c>
      <c r="F220" s="143"/>
      <c r="G220" s="98"/>
      <c r="H220" s="101"/>
    </row>
    <row r="221" spans="1:8" s="1" customFormat="1" x14ac:dyDescent="0.2">
      <c r="A221" s="36" t="s">
        <v>427</v>
      </c>
      <c r="B221" s="12" t="s">
        <v>53</v>
      </c>
      <c r="C221" s="27" t="s">
        <v>428</v>
      </c>
      <c r="D221" s="12" t="s">
        <v>18</v>
      </c>
      <c r="E221" s="142">
        <v>3</v>
      </c>
      <c r="F221" s="143"/>
      <c r="G221" s="98"/>
      <c r="H221" s="101"/>
    </row>
    <row r="222" spans="1:8" s="1" customFormat="1" x14ac:dyDescent="0.2">
      <c r="A222" s="36" t="s">
        <v>429</v>
      </c>
      <c r="B222" s="12" t="s">
        <v>53</v>
      </c>
      <c r="C222" s="27" t="s">
        <v>430</v>
      </c>
      <c r="D222" s="12" t="s">
        <v>18</v>
      </c>
      <c r="E222" s="142">
        <v>11</v>
      </c>
      <c r="F222" s="143"/>
      <c r="G222" s="98"/>
      <c r="H222" s="101"/>
    </row>
    <row r="223" spans="1:8" s="1" customFormat="1" x14ac:dyDescent="0.2">
      <c r="A223" s="36" t="s">
        <v>431</v>
      </c>
      <c r="B223" s="12" t="s">
        <v>53</v>
      </c>
      <c r="C223" s="27" t="s">
        <v>432</v>
      </c>
      <c r="D223" s="12" t="s">
        <v>135</v>
      </c>
      <c r="E223" s="142">
        <v>6.9</v>
      </c>
      <c r="F223" s="143"/>
      <c r="G223" s="98"/>
      <c r="H223" s="101"/>
    </row>
    <row r="224" spans="1:8" s="1" customFormat="1" x14ac:dyDescent="0.2">
      <c r="A224" s="36" t="s">
        <v>433</v>
      </c>
      <c r="B224" s="12" t="s">
        <v>434</v>
      </c>
      <c r="C224" s="27" t="s">
        <v>435</v>
      </c>
      <c r="D224" s="12" t="s">
        <v>18</v>
      </c>
      <c r="E224" s="144">
        <v>12</v>
      </c>
      <c r="F224" s="145"/>
      <c r="G224" s="92"/>
      <c r="H224" s="93"/>
    </row>
    <row r="225" spans="1:8" s="9" customFormat="1" outlineLevel="1" x14ac:dyDescent="0.2">
      <c r="A225" s="37" t="s">
        <v>436</v>
      </c>
      <c r="B225" s="13" t="s">
        <v>15</v>
      </c>
      <c r="C225" s="28" t="s">
        <v>20</v>
      </c>
      <c r="D225" s="13" t="s">
        <v>21</v>
      </c>
      <c r="E225" s="14">
        <v>0.41</v>
      </c>
      <c r="F225" s="14">
        <v>4.92</v>
      </c>
      <c r="G225" s="14"/>
      <c r="H225" s="96"/>
    </row>
    <row r="226" spans="1:8" s="10" customFormat="1" outlineLevel="1" x14ac:dyDescent="0.2">
      <c r="A226" s="38" t="s">
        <v>437</v>
      </c>
      <c r="B226" s="15" t="s">
        <v>23</v>
      </c>
      <c r="C226" s="29" t="s">
        <v>24</v>
      </c>
      <c r="D226" s="15" t="s">
        <v>21</v>
      </c>
      <c r="E226" s="16">
        <v>0.19</v>
      </c>
      <c r="F226" s="16">
        <v>2.2799999999999998</v>
      </c>
      <c r="G226" s="92"/>
      <c r="H226" s="93"/>
    </row>
    <row r="227" spans="1:8" s="11" customFormat="1" outlineLevel="1" x14ac:dyDescent="0.2">
      <c r="A227" s="39" t="s">
        <v>438</v>
      </c>
      <c r="B227" s="17" t="s">
        <v>439</v>
      </c>
      <c r="C227" s="30" t="s">
        <v>440</v>
      </c>
      <c r="D227" s="17" t="s">
        <v>28</v>
      </c>
      <c r="E227" s="18">
        <v>1E-3</v>
      </c>
      <c r="F227" s="18">
        <v>1.2E-2</v>
      </c>
      <c r="G227" s="97"/>
      <c r="H227" s="97"/>
    </row>
    <row r="228" spans="1:8" s="11" customFormat="1" ht="24" outlineLevel="1" x14ac:dyDescent="0.2">
      <c r="A228" s="40" t="s">
        <v>441</v>
      </c>
      <c r="B228" s="19" t="s">
        <v>26</v>
      </c>
      <c r="C228" s="31" t="s">
        <v>27</v>
      </c>
      <c r="D228" s="19" t="s">
        <v>28</v>
      </c>
      <c r="E228" s="20">
        <v>0.19</v>
      </c>
      <c r="F228" s="20">
        <v>2.2799999999999998</v>
      </c>
      <c r="G228" s="97"/>
      <c r="H228" s="97"/>
    </row>
    <row r="229" spans="1:8" s="11" customFormat="1" outlineLevel="1" x14ac:dyDescent="0.2">
      <c r="A229" s="40" t="s">
        <v>442</v>
      </c>
      <c r="B229" s="19" t="s">
        <v>30</v>
      </c>
      <c r="C229" s="31" t="s">
        <v>31</v>
      </c>
      <c r="D229" s="19" t="s">
        <v>28</v>
      </c>
      <c r="E229" s="20">
        <v>1E-3</v>
      </c>
      <c r="F229" s="20">
        <v>1.2E-2</v>
      </c>
      <c r="G229" s="97"/>
      <c r="H229" s="97"/>
    </row>
    <row r="230" spans="1:8" s="1" customFormat="1" x14ac:dyDescent="0.2">
      <c r="A230" s="36" t="s">
        <v>443</v>
      </c>
      <c r="B230" s="12" t="s">
        <v>53</v>
      </c>
      <c r="C230" s="27" t="s">
        <v>444</v>
      </c>
      <c r="D230" s="12" t="s">
        <v>18</v>
      </c>
      <c r="E230" s="142">
        <v>10</v>
      </c>
      <c r="F230" s="143"/>
      <c r="G230" s="98"/>
      <c r="H230" s="101"/>
    </row>
    <row r="231" spans="1:8" s="1" customFormat="1" x14ac:dyDescent="0.2">
      <c r="A231" s="36" t="s">
        <v>445</v>
      </c>
      <c r="B231" s="12" t="s">
        <v>53</v>
      </c>
      <c r="C231" s="27" t="s">
        <v>446</v>
      </c>
      <c r="D231" s="12" t="s">
        <v>18</v>
      </c>
      <c r="E231" s="142">
        <v>2</v>
      </c>
      <c r="F231" s="143"/>
      <c r="G231" s="98"/>
      <c r="H231" s="101"/>
    </row>
    <row r="232" spans="1:8" s="1" customFormat="1" x14ac:dyDescent="0.2">
      <c r="A232" s="36" t="s">
        <v>447</v>
      </c>
      <c r="B232" s="12" t="s">
        <v>53</v>
      </c>
      <c r="C232" s="27" t="s">
        <v>448</v>
      </c>
      <c r="D232" s="12" t="s">
        <v>18</v>
      </c>
      <c r="E232" s="142">
        <v>72</v>
      </c>
      <c r="F232" s="143"/>
      <c r="G232" s="98"/>
      <c r="H232" s="101"/>
    </row>
    <row r="233" spans="1:8" s="1" customFormat="1" x14ac:dyDescent="0.2">
      <c r="A233" s="36" t="s">
        <v>449</v>
      </c>
      <c r="B233" s="12" t="s">
        <v>380</v>
      </c>
      <c r="C233" s="27" t="s">
        <v>381</v>
      </c>
      <c r="D233" s="12" t="s">
        <v>128</v>
      </c>
      <c r="E233" s="144">
        <v>7.47</v>
      </c>
      <c r="F233" s="145"/>
      <c r="G233" s="92"/>
      <c r="H233" s="93"/>
    </row>
    <row r="234" spans="1:8" s="9" customFormat="1" outlineLevel="1" x14ac:dyDescent="0.2">
      <c r="A234" s="37" t="s">
        <v>450</v>
      </c>
      <c r="B234" s="13" t="s">
        <v>15</v>
      </c>
      <c r="C234" s="28" t="s">
        <v>20</v>
      </c>
      <c r="D234" s="13" t="s">
        <v>21</v>
      </c>
      <c r="E234" s="14">
        <v>110</v>
      </c>
      <c r="F234" s="14">
        <v>821.7</v>
      </c>
      <c r="G234" s="14"/>
      <c r="H234" s="96"/>
    </row>
    <row r="235" spans="1:8" s="10" customFormat="1" outlineLevel="1" x14ac:dyDescent="0.2">
      <c r="A235" s="38" t="s">
        <v>451</v>
      </c>
      <c r="B235" s="15" t="s">
        <v>23</v>
      </c>
      <c r="C235" s="29" t="s">
        <v>24</v>
      </c>
      <c r="D235" s="15" t="s">
        <v>21</v>
      </c>
      <c r="E235" s="16">
        <v>6.61</v>
      </c>
      <c r="F235" s="16">
        <v>49.3767</v>
      </c>
      <c r="G235" s="92"/>
      <c r="H235" s="93"/>
    </row>
    <row r="236" spans="1:8" s="11" customFormat="1" ht="24" outlineLevel="1" x14ac:dyDescent="0.2">
      <c r="A236" s="39" t="s">
        <v>452</v>
      </c>
      <c r="B236" s="17" t="s">
        <v>26</v>
      </c>
      <c r="C236" s="30" t="s">
        <v>27</v>
      </c>
      <c r="D236" s="17" t="s">
        <v>28</v>
      </c>
      <c r="E236" s="18">
        <v>4.0599999999999996</v>
      </c>
      <c r="F236" s="18">
        <v>30.328199999999999</v>
      </c>
      <c r="G236" s="97"/>
      <c r="H236" s="97"/>
    </row>
    <row r="237" spans="1:8" s="11" customFormat="1" outlineLevel="1" x14ac:dyDescent="0.2">
      <c r="A237" s="40" t="s">
        <v>453</v>
      </c>
      <c r="B237" s="19" t="s">
        <v>87</v>
      </c>
      <c r="C237" s="31" t="s">
        <v>88</v>
      </c>
      <c r="D237" s="19" t="s">
        <v>28</v>
      </c>
      <c r="E237" s="20">
        <v>1.01</v>
      </c>
      <c r="F237" s="20">
        <v>7.5446999999999997</v>
      </c>
      <c r="G237" s="97"/>
      <c r="H237" s="97"/>
    </row>
    <row r="238" spans="1:8" s="11" customFormat="1" outlineLevel="1" x14ac:dyDescent="0.2">
      <c r="A238" s="40" t="s">
        <v>454</v>
      </c>
      <c r="B238" s="19" t="s">
        <v>30</v>
      </c>
      <c r="C238" s="31" t="s">
        <v>31</v>
      </c>
      <c r="D238" s="19" t="s">
        <v>28</v>
      </c>
      <c r="E238" s="20">
        <v>1.54</v>
      </c>
      <c r="F238" s="20">
        <v>11.5038</v>
      </c>
      <c r="G238" s="97"/>
      <c r="H238" s="97"/>
    </row>
    <row r="239" spans="1:8" s="10" customFormat="1" outlineLevel="1" x14ac:dyDescent="0.2">
      <c r="A239" s="41" t="s">
        <v>455</v>
      </c>
      <c r="B239" s="21" t="s">
        <v>388</v>
      </c>
      <c r="C239" s="32" t="s">
        <v>389</v>
      </c>
      <c r="D239" s="21" t="s">
        <v>78</v>
      </c>
      <c r="E239" s="22">
        <v>1E-4</v>
      </c>
      <c r="F239" s="22">
        <v>7.4700000000000005E-4</v>
      </c>
      <c r="G239" s="98"/>
      <c r="H239" s="98"/>
    </row>
    <row r="240" spans="1:8" s="1" customFormat="1" x14ac:dyDescent="0.2">
      <c r="A240" s="36" t="s">
        <v>456</v>
      </c>
      <c r="B240" s="12" t="s">
        <v>53</v>
      </c>
      <c r="C240" s="27" t="s">
        <v>457</v>
      </c>
      <c r="D240" s="12" t="s">
        <v>135</v>
      </c>
      <c r="E240" s="142">
        <v>747</v>
      </c>
      <c r="F240" s="143"/>
      <c r="G240" s="98"/>
      <c r="H240" s="101"/>
    </row>
    <row r="241" spans="1:8" s="1" customFormat="1" ht="25.5" x14ac:dyDescent="0.2">
      <c r="A241" s="36" t="s">
        <v>458</v>
      </c>
      <c r="B241" s="12" t="s">
        <v>459</v>
      </c>
      <c r="C241" s="27" t="s">
        <v>460</v>
      </c>
      <c r="D241" s="12" t="s">
        <v>78</v>
      </c>
      <c r="E241" s="142">
        <v>0.03</v>
      </c>
      <c r="F241" s="143"/>
      <c r="G241" s="98"/>
      <c r="H241" s="101"/>
    </row>
    <row r="242" spans="1:8" s="1" customFormat="1" ht="25.5" x14ac:dyDescent="0.2">
      <c r="A242" s="36" t="s">
        <v>461</v>
      </c>
      <c r="B242" s="12" t="s">
        <v>462</v>
      </c>
      <c r="C242" s="27" t="s">
        <v>463</v>
      </c>
      <c r="D242" s="12" t="s">
        <v>78</v>
      </c>
      <c r="E242" s="142">
        <v>0.02</v>
      </c>
      <c r="F242" s="143"/>
      <c r="G242" s="98"/>
      <c r="H242" s="101"/>
    </row>
    <row r="243" spans="1:8" s="1" customFormat="1" ht="25.5" x14ac:dyDescent="0.2">
      <c r="A243" s="36" t="s">
        <v>464</v>
      </c>
      <c r="B243" s="12" t="s">
        <v>465</v>
      </c>
      <c r="C243" s="27" t="s">
        <v>466</v>
      </c>
      <c r="D243" s="12" t="s">
        <v>467</v>
      </c>
      <c r="E243" s="144">
        <v>3.15</v>
      </c>
      <c r="F243" s="145"/>
      <c r="G243" s="90"/>
      <c r="H243" s="91"/>
    </row>
    <row r="244" spans="1:8" s="9" customFormat="1" outlineLevel="1" x14ac:dyDescent="0.2">
      <c r="A244" s="37" t="s">
        <v>468</v>
      </c>
      <c r="B244" s="13" t="s">
        <v>15</v>
      </c>
      <c r="C244" s="28" t="s">
        <v>20</v>
      </c>
      <c r="D244" s="13" t="s">
        <v>21</v>
      </c>
      <c r="E244" s="14">
        <v>3.3</v>
      </c>
      <c r="F244" s="14">
        <v>10.395</v>
      </c>
      <c r="G244" s="14"/>
      <c r="H244" s="96"/>
    </row>
    <row r="245" spans="1:8" s="10" customFormat="1" outlineLevel="1" x14ac:dyDescent="0.2">
      <c r="A245" s="38" t="s">
        <v>469</v>
      </c>
      <c r="B245" s="15" t="s">
        <v>23</v>
      </c>
      <c r="C245" s="29" t="s">
        <v>24</v>
      </c>
      <c r="D245" s="15" t="s">
        <v>21</v>
      </c>
      <c r="E245" s="16">
        <v>0.2</v>
      </c>
      <c r="F245" s="16">
        <v>0.63</v>
      </c>
      <c r="G245" s="92"/>
      <c r="H245" s="93"/>
    </row>
    <row r="246" spans="1:8" s="11" customFormat="1" outlineLevel="1" x14ac:dyDescent="0.2">
      <c r="A246" s="39" t="s">
        <v>470</v>
      </c>
      <c r="B246" s="17" t="s">
        <v>404</v>
      </c>
      <c r="C246" s="30" t="s">
        <v>236</v>
      </c>
      <c r="D246" s="17" t="s">
        <v>28</v>
      </c>
      <c r="E246" s="18">
        <v>0.2</v>
      </c>
      <c r="F246" s="18">
        <v>0.63</v>
      </c>
      <c r="G246" s="97"/>
      <c r="H246" s="97"/>
    </row>
    <row r="247" spans="1:8" s="11" customFormat="1" outlineLevel="1" x14ac:dyDescent="0.2">
      <c r="A247" s="40" t="s">
        <v>471</v>
      </c>
      <c r="B247" s="19" t="s">
        <v>472</v>
      </c>
      <c r="C247" s="31" t="s">
        <v>473</v>
      </c>
      <c r="D247" s="19" t="s">
        <v>28</v>
      </c>
      <c r="E247" s="20">
        <v>0.28999999999999998</v>
      </c>
      <c r="F247" s="20">
        <v>0.91349999999999998</v>
      </c>
      <c r="G247" s="97"/>
      <c r="H247" s="97"/>
    </row>
    <row r="248" spans="1:8" s="10" customFormat="1" outlineLevel="1" x14ac:dyDescent="0.2">
      <c r="A248" s="41" t="s">
        <v>474</v>
      </c>
      <c r="B248" s="21" t="s">
        <v>475</v>
      </c>
      <c r="C248" s="32" t="s">
        <v>476</v>
      </c>
      <c r="D248" s="21" t="s">
        <v>18</v>
      </c>
      <c r="E248" s="22">
        <v>8</v>
      </c>
      <c r="F248" s="22">
        <v>25.2</v>
      </c>
      <c r="G248" s="98"/>
      <c r="H248" s="98"/>
    </row>
    <row r="249" spans="1:8" s="10" customFormat="1" ht="24" outlineLevel="1" x14ac:dyDescent="0.2">
      <c r="A249" s="42" t="s">
        <v>477</v>
      </c>
      <c r="B249" s="23" t="s">
        <v>478</v>
      </c>
      <c r="C249" s="33" t="s">
        <v>479</v>
      </c>
      <c r="D249" s="23" t="s">
        <v>18</v>
      </c>
      <c r="E249" s="24">
        <v>25</v>
      </c>
      <c r="F249" s="24">
        <v>78.75</v>
      </c>
      <c r="G249" s="98"/>
      <c r="H249" s="98"/>
    </row>
    <row r="250" spans="1:8" s="1" customFormat="1" x14ac:dyDescent="0.2">
      <c r="A250" s="36" t="s">
        <v>480</v>
      </c>
      <c r="B250" s="12" t="s">
        <v>481</v>
      </c>
      <c r="C250" s="27" t="s">
        <v>482</v>
      </c>
      <c r="D250" s="12" t="s">
        <v>467</v>
      </c>
      <c r="E250" s="142">
        <v>3.15</v>
      </c>
      <c r="F250" s="143"/>
      <c r="G250" s="98"/>
      <c r="H250" s="101"/>
    </row>
    <row r="251" spans="1:8" s="1" customFormat="1" x14ac:dyDescent="0.2">
      <c r="A251" s="36" t="s">
        <v>483</v>
      </c>
      <c r="B251" s="12" t="s">
        <v>484</v>
      </c>
      <c r="C251" s="27" t="s">
        <v>485</v>
      </c>
      <c r="D251" s="12" t="s">
        <v>486</v>
      </c>
      <c r="E251" s="144">
        <v>0.01</v>
      </c>
      <c r="F251" s="145"/>
      <c r="G251" s="92"/>
      <c r="H251" s="93"/>
    </row>
    <row r="252" spans="1:8" s="9" customFormat="1" outlineLevel="1" x14ac:dyDescent="0.2">
      <c r="A252" s="37" t="s">
        <v>487</v>
      </c>
      <c r="B252" s="13" t="s">
        <v>15</v>
      </c>
      <c r="C252" s="28" t="s">
        <v>20</v>
      </c>
      <c r="D252" s="13" t="s">
        <v>21</v>
      </c>
      <c r="E252" s="14">
        <v>177</v>
      </c>
      <c r="F252" s="14">
        <v>1.77</v>
      </c>
      <c r="G252" s="14"/>
      <c r="H252" s="96"/>
    </row>
    <row r="253" spans="1:8" s="10" customFormat="1" outlineLevel="1" x14ac:dyDescent="0.2">
      <c r="A253" s="38" t="s">
        <v>488</v>
      </c>
      <c r="B253" s="15" t="s">
        <v>23</v>
      </c>
      <c r="C253" s="29" t="s">
        <v>24</v>
      </c>
      <c r="D253" s="15" t="s">
        <v>21</v>
      </c>
      <c r="E253" s="16">
        <v>56.1</v>
      </c>
      <c r="F253" s="16">
        <v>0.56100000000000005</v>
      </c>
      <c r="G253" s="92"/>
      <c r="H253" s="93"/>
    </row>
    <row r="254" spans="1:8" s="11" customFormat="1" ht="24" outlineLevel="1" x14ac:dyDescent="0.2">
      <c r="A254" s="39" t="s">
        <v>489</v>
      </c>
      <c r="B254" s="17" t="s">
        <v>26</v>
      </c>
      <c r="C254" s="30" t="s">
        <v>27</v>
      </c>
      <c r="D254" s="17" t="s">
        <v>28</v>
      </c>
      <c r="E254" s="18">
        <v>1.87</v>
      </c>
      <c r="F254" s="18">
        <v>1.8700000000000001E-2</v>
      </c>
      <c r="G254" s="97"/>
      <c r="H254" s="97"/>
    </row>
    <row r="255" spans="1:8" s="11" customFormat="1" outlineLevel="1" x14ac:dyDescent="0.2">
      <c r="A255" s="40" t="s">
        <v>490</v>
      </c>
      <c r="B255" s="19" t="s">
        <v>491</v>
      </c>
      <c r="C255" s="31" t="s">
        <v>492</v>
      </c>
      <c r="D255" s="19" t="s">
        <v>28</v>
      </c>
      <c r="E255" s="20">
        <v>52.4</v>
      </c>
      <c r="F255" s="20">
        <v>0.52400000000000002</v>
      </c>
      <c r="G255" s="97"/>
      <c r="H255" s="97"/>
    </row>
    <row r="256" spans="1:8" s="11" customFormat="1" outlineLevel="1" x14ac:dyDescent="0.2">
      <c r="A256" s="40" t="s">
        <v>493</v>
      </c>
      <c r="B256" s="19" t="s">
        <v>30</v>
      </c>
      <c r="C256" s="31" t="s">
        <v>31</v>
      </c>
      <c r="D256" s="19" t="s">
        <v>28</v>
      </c>
      <c r="E256" s="20">
        <v>1.87</v>
      </c>
      <c r="F256" s="20">
        <v>1.8700000000000001E-2</v>
      </c>
      <c r="G256" s="97"/>
      <c r="H256" s="97"/>
    </row>
    <row r="257" spans="1:8" s="10" customFormat="1" outlineLevel="1" x14ac:dyDescent="0.2">
      <c r="A257" s="41" t="s">
        <v>494</v>
      </c>
      <c r="B257" s="21" t="s">
        <v>495</v>
      </c>
      <c r="C257" s="32" t="s">
        <v>496</v>
      </c>
      <c r="D257" s="21" t="s">
        <v>18</v>
      </c>
      <c r="E257" s="22">
        <v>204</v>
      </c>
      <c r="F257" s="22">
        <v>2.04</v>
      </c>
      <c r="G257" s="98"/>
      <c r="H257" s="98"/>
    </row>
    <row r="258" spans="1:8" s="1" customFormat="1" x14ac:dyDescent="0.2">
      <c r="A258" s="36" t="s">
        <v>497</v>
      </c>
      <c r="B258" s="12" t="s">
        <v>135</v>
      </c>
      <c r="C258" s="27" t="s">
        <v>498</v>
      </c>
      <c r="D258" s="12" t="s">
        <v>18</v>
      </c>
      <c r="E258" s="142">
        <v>1</v>
      </c>
      <c r="F258" s="143"/>
      <c r="G258" s="98"/>
      <c r="H258" s="101"/>
    </row>
    <row r="259" spans="1:8" s="1" customFormat="1" ht="51" x14ac:dyDescent="0.2">
      <c r="A259" s="36" t="s">
        <v>499</v>
      </c>
      <c r="B259" s="12" t="s">
        <v>500</v>
      </c>
      <c r="C259" s="27" t="s">
        <v>501</v>
      </c>
      <c r="D259" s="12" t="s">
        <v>502</v>
      </c>
      <c r="E259" s="144">
        <v>0.02</v>
      </c>
      <c r="F259" s="145"/>
      <c r="G259" s="92"/>
      <c r="H259" s="93"/>
    </row>
    <row r="260" spans="1:8" s="9" customFormat="1" outlineLevel="1" x14ac:dyDescent="0.2">
      <c r="A260" s="37" t="s">
        <v>503</v>
      </c>
      <c r="B260" s="13" t="s">
        <v>15</v>
      </c>
      <c r="C260" s="28" t="s">
        <v>20</v>
      </c>
      <c r="D260" s="13" t="s">
        <v>21</v>
      </c>
      <c r="E260" s="14">
        <v>78.56</v>
      </c>
      <c r="F260" s="14">
        <v>1.5711999999999999</v>
      </c>
      <c r="G260" s="14"/>
      <c r="H260" s="96"/>
    </row>
    <row r="261" spans="1:8" s="10" customFormat="1" outlineLevel="1" x14ac:dyDescent="0.2">
      <c r="A261" s="38" t="s">
        <v>504</v>
      </c>
      <c r="B261" s="15" t="s">
        <v>23</v>
      </c>
      <c r="C261" s="29" t="s">
        <v>24</v>
      </c>
      <c r="D261" s="15" t="s">
        <v>21</v>
      </c>
      <c r="E261" s="16">
        <v>0.04</v>
      </c>
      <c r="F261" s="16">
        <v>8.0000000000000004E-4</v>
      </c>
      <c r="G261" s="92"/>
      <c r="H261" s="93"/>
    </row>
    <row r="262" spans="1:8" s="11" customFormat="1" ht="24" outlineLevel="1" x14ac:dyDescent="0.2">
      <c r="A262" s="39" t="s">
        <v>505</v>
      </c>
      <c r="B262" s="17" t="s">
        <v>26</v>
      </c>
      <c r="C262" s="30" t="s">
        <v>27</v>
      </c>
      <c r="D262" s="17" t="s">
        <v>28</v>
      </c>
      <c r="E262" s="18">
        <v>0.02</v>
      </c>
      <c r="F262" s="18">
        <v>4.0000000000000002E-4</v>
      </c>
      <c r="G262" s="97"/>
      <c r="H262" s="97"/>
    </row>
    <row r="263" spans="1:8" s="11" customFormat="1" outlineLevel="1" x14ac:dyDescent="0.2">
      <c r="A263" s="40" t="s">
        <v>506</v>
      </c>
      <c r="B263" s="19" t="s">
        <v>30</v>
      </c>
      <c r="C263" s="31" t="s">
        <v>31</v>
      </c>
      <c r="D263" s="19" t="s">
        <v>28</v>
      </c>
      <c r="E263" s="20">
        <v>0.02</v>
      </c>
      <c r="F263" s="20">
        <v>4.0000000000000002E-4</v>
      </c>
      <c r="G263" s="97"/>
      <c r="H263" s="97"/>
    </row>
    <row r="264" spans="1:8" s="1" customFormat="1" x14ac:dyDescent="0.2">
      <c r="A264" s="36" t="s">
        <v>507</v>
      </c>
      <c r="B264" s="12" t="s">
        <v>135</v>
      </c>
      <c r="C264" s="27" t="s">
        <v>508</v>
      </c>
      <c r="D264" s="12" t="s">
        <v>509</v>
      </c>
      <c r="E264" s="142">
        <v>2</v>
      </c>
      <c r="F264" s="143"/>
      <c r="G264" s="98"/>
      <c r="H264" s="101"/>
    </row>
    <row r="265" spans="1:8" s="1" customFormat="1" ht="25.5" x14ac:dyDescent="0.2">
      <c r="A265" s="36" t="s">
        <v>510</v>
      </c>
      <c r="B265" s="12" t="s">
        <v>511</v>
      </c>
      <c r="C265" s="27" t="s">
        <v>512</v>
      </c>
      <c r="D265" s="12" t="s">
        <v>486</v>
      </c>
      <c r="E265" s="144">
        <v>0.01</v>
      </c>
      <c r="F265" s="145"/>
      <c r="G265" s="92"/>
      <c r="H265" s="93"/>
    </row>
    <row r="266" spans="1:8" s="9" customFormat="1" outlineLevel="1" x14ac:dyDescent="0.2">
      <c r="A266" s="37" t="s">
        <v>513</v>
      </c>
      <c r="B266" s="13" t="s">
        <v>15</v>
      </c>
      <c r="C266" s="28" t="s">
        <v>20</v>
      </c>
      <c r="D266" s="13" t="s">
        <v>21</v>
      </c>
      <c r="E266" s="14">
        <v>32.200000000000003</v>
      </c>
      <c r="F266" s="14">
        <v>0.32200000000000001</v>
      </c>
      <c r="G266" s="14"/>
      <c r="H266" s="96"/>
    </row>
    <row r="267" spans="1:8" s="10" customFormat="1" outlineLevel="1" x14ac:dyDescent="0.2">
      <c r="A267" s="38" t="s">
        <v>514</v>
      </c>
      <c r="B267" s="15" t="s">
        <v>23</v>
      </c>
      <c r="C267" s="29" t="s">
        <v>24</v>
      </c>
      <c r="D267" s="15" t="s">
        <v>21</v>
      </c>
      <c r="E267" s="16">
        <v>0.08</v>
      </c>
      <c r="F267" s="16">
        <v>8.0000000000000004E-4</v>
      </c>
      <c r="G267" s="92"/>
      <c r="H267" s="93"/>
    </row>
    <row r="268" spans="1:8" s="11" customFormat="1" ht="24" outlineLevel="1" x14ac:dyDescent="0.2">
      <c r="A268" s="39" t="s">
        <v>515</v>
      </c>
      <c r="B268" s="17" t="s">
        <v>26</v>
      </c>
      <c r="C268" s="30" t="s">
        <v>27</v>
      </c>
      <c r="D268" s="17" t="s">
        <v>28</v>
      </c>
      <c r="E268" s="18">
        <v>0.04</v>
      </c>
      <c r="F268" s="18">
        <v>4.0000000000000002E-4</v>
      </c>
      <c r="G268" s="97"/>
      <c r="H268" s="97"/>
    </row>
    <row r="269" spans="1:8" s="11" customFormat="1" outlineLevel="1" x14ac:dyDescent="0.2">
      <c r="A269" s="40" t="s">
        <v>516</v>
      </c>
      <c r="B269" s="19" t="s">
        <v>30</v>
      </c>
      <c r="C269" s="31" t="s">
        <v>31</v>
      </c>
      <c r="D269" s="19" t="s">
        <v>28</v>
      </c>
      <c r="E269" s="20">
        <v>0.04</v>
      </c>
      <c r="F269" s="20">
        <v>4.0000000000000002E-4</v>
      </c>
      <c r="G269" s="97"/>
      <c r="H269" s="97"/>
    </row>
    <row r="270" spans="1:8" s="1" customFormat="1" x14ac:dyDescent="0.2">
      <c r="A270" s="36" t="s">
        <v>517</v>
      </c>
      <c r="B270" s="12" t="s">
        <v>135</v>
      </c>
      <c r="C270" s="27" t="s">
        <v>518</v>
      </c>
      <c r="D270" s="12" t="s">
        <v>18</v>
      </c>
      <c r="E270" s="142">
        <v>1</v>
      </c>
      <c r="F270" s="143"/>
      <c r="G270" s="98"/>
      <c r="H270" s="101"/>
    </row>
    <row r="271" spans="1:8" s="1" customFormat="1" ht="63.75" x14ac:dyDescent="0.2">
      <c r="A271" s="36" t="s">
        <v>519</v>
      </c>
      <c r="B271" s="12" t="s">
        <v>520</v>
      </c>
      <c r="C271" s="27" t="s">
        <v>521</v>
      </c>
      <c r="D271" s="12" t="s">
        <v>155</v>
      </c>
      <c r="E271" s="144">
        <v>0.4</v>
      </c>
      <c r="F271" s="145"/>
      <c r="G271" s="92"/>
      <c r="H271" s="93"/>
    </row>
    <row r="272" spans="1:8" s="9" customFormat="1" outlineLevel="1" x14ac:dyDescent="0.2">
      <c r="A272" s="37" t="s">
        <v>522</v>
      </c>
      <c r="B272" s="13" t="s">
        <v>15</v>
      </c>
      <c r="C272" s="28" t="s">
        <v>20</v>
      </c>
      <c r="D272" s="13" t="s">
        <v>21</v>
      </c>
      <c r="E272" s="14">
        <v>56</v>
      </c>
      <c r="F272" s="14">
        <v>22.4</v>
      </c>
      <c r="G272" s="14"/>
      <c r="H272" s="96"/>
    </row>
    <row r="273" spans="1:8" s="10" customFormat="1" outlineLevel="1" x14ac:dyDescent="0.2">
      <c r="A273" s="38" t="s">
        <v>523</v>
      </c>
      <c r="B273" s="15" t="s">
        <v>23</v>
      </c>
      <c r="C273" s="29" t="s">
        <v>24</v>
      </c>
      <c r="D273" s="15" t="s">
        <v>21</v>
      </c>
      <c r="E273" s="16">
        <v>0.2</v>
      </c>
      <c r="F273" s="16">
        <v>0.08</v>
      </c>
      <c r="G273" s="92"/>
      <c r="H273" s="93"/>
    </row>
    <row r="274" spans="1:8" s="11" customFormat="1" outlineLevel="1" x14ac:dyDescent="0.2">
      <c r="A274" s="39" t="s">
        <v>524</v>
      </c>
      <c r="B274" s="17" t="s">
        <v>190</v>
      </c>
      <c r="C274" s="30" t="s">
        <v>191</v>
      </c>
      <c r="D274" s="17" t="s">
        <v>28</v>
      </c>
      <c r="E274" s="18">
        <v>0.04</v>
      </c>
      <c r="F274" s="18">
        <v>1.6E-2</v>
      </c>
      <c r="G274" s="97"/>
      <c r="H274" s="97"/>
    </row>
    <row r="275" spans="1:8" s="11" customFormat="1" outlineLevel="1" x14ac:dyDescent="0.2">
      <c r="A275" s="40" t="s">
        <v>525</v>
      </c>
      <c r="B275" s="19" t="s">
        <v>99</v>
      </c>
      <c r="C275" s="31" t="s">
        <v>100</v>
      </c>
      <c r="D275" s="19" t="s">
        <v>28</v>
      </c>
      <c r="E275" s="20">
        <v>1.67</v>
      </c>
      <c r="F275" s="20">
        <v>0.66800000000000004</v>
      </c>
      <c r="G275" s="97"/>
      <c r="H275" s="97"/>
    </row>
    <row r="276" spans="1:8" s="11" customFormat="1" outlineLevel="1" x14ac:dyDescent="0.2">
      <c r="A276" s="40" t="s">
        <v>526</v>
      </c>
      <c r="B276" s="19" t="s">
        <v>158</v>
      </c>
      <c r="C276" s="31" t="s">
        <v>159</v>
      </c>
      <c r="D276" s="19" t="s">
        <v>28</v>
      </c>
      <c r="E276" s="20">
        <v>0.16</v>
      </c>
      <c r="F276" s="20">
        <v>6.4000000000000001E-2</v>
      </c>
      <c r="G276" s="97"/>
      <c r="H276" s="97"/>
    </row>
    <row r="277" spans="1:8" s="10" customFormat="1" outlineLevel="1" x14ac:dyDescent="0.2">
      <c r="A277" s="41" t="s">
        <v>527</v>
      </c>
      <c r="B277" s="21" t="s">
        <v>209</v>
      </c>
      <c r="C277" s="32" t="s">
        <v>210</v>
      </c>
      <c r="D277" s="21" t="s">
        <v>186</v>
      </c>
      <c r="E277" s="22">
        <v>0.63</v>
      </c>
      <c r="F277" s="22">
        <v>0.252</v>
      </c>
      <c r="G277" s="98"/>
      <c r="H277" s="98"/>
    </row>
    <row r="278" spans="1:8" s="10" customFormat="1" outlineLevel="1" x14ac:dyDescent="0.2">
      <c r="A278" s="42" t="s">
        <v>528</v>
      </c>
      <c r="B278" s="23" t="s">
        <v>529</v>
      </c>
      <c r="C278" s="33" t="s">
        <v>530</v>
      </c>
      <c r="D278" s="23" t="s">
        <v>78</v>
      </c>
      <c r="E278" s="24">
        <v>0.82499999999999996</v>
      </c>
      <c r="F278" s="24">
        <v>0.33</v>
      </c>
      <c r="G278" s="98"/>
      <c r="H278" s="98"/>
    </row>
    <row r="279" spans="1:8" s="10" customFormat="1" outlineLevel="1" x14ac:dyDescent="0.2">
      <c r="A279" s="42" t="s">
        <v>531</v>
      </c>
      <c r="B279" s="23" t="s">
        <v>532</v>
      </c>
      <c r="C279" s="33" t="s">
        <v>533</v>
      </c>
      <c r="D279" s="23" t="s">
        <v>78</v>
      </c>
      <c r="E279" s="24">
        <v>1.7999999999999999E-2</v>
      </c>
      <c r="F279" s="24">
        <v>7.1999999999999998E-3</v>
      </c>
      <c r="G279" s="98"/>
      <c r="H279" s="98"/>
    </row>
    <row r="280" spans="1:8" s="1" customFormat="1" ht="76.5" x14ac:dyDescent="0.2">
      <c r="A280" s="36" t="s">
        <v>534</v>
      </c>
      <c r="B280" s="12" t="s">
        <v>535</v>
      </c>
      <c r="C280" s="27" t="s">
        <v>536</v>
      </c>
      <c r="D280" s="12" t="s">
        <v>537</v>
      </c>
      <c r="E280" s="144">
        <v>-0.4</v>
      </c>
      <c r="F280" s="145"/>
      <c r="G280" s="92"/>
      <c r="H280" s="93"/>
    </row>
    <row r="281" spans="1:8" s="9" customFormat="1" outlineLevel="1" x14ac:dyDescent="0.2">
      <c r="A281" s="37" t="s">
        <v>538</v>
      </c>
      <c r="B281" s="13" t="s">
        <v>15</v>
      </c>
      <c r="C281" s="28" t="s">
        <v>20</v>
      </c>
      <c r="D281" s="13" t="s">
        <v>21</v>
      </c>
      <c r="E281" s="14">
        <v>40</v>
      </c>
      <c r="F281" s="14">
        <v>-16</v>
      </c>
      <c r="G281" s="14"/>
      <c r="H281" s="96"/>
    </row>
    <row r="282" spans="1:8" s="10" customFormat="1" outlineLevel="1" x14ac:dyDescent="0.2">
      <c r="A282" s="38" t="s">
        <v>539</v>
      </c>
      <c r="B282" s="15" t="s">
        <v>23</v>
      </c>
      <c r="C282" s="29" t="s">
        <v>24</v>
      </c>
      <c r="D282" s="15" t="s">
        <v>21</v>
      </c>
      <c r="E282" s="16">
        <v>0.16</v>
      </c>
      <c r="F282" s="16">
        <v>-6.4000000000000001E-2</v>
      </c>
      <c r="G282" s="92"/>
      <c r="H282" s="93"/>
    </row>
    <row r="283" spans="1:8" s="11" customFormat="1" outlineLevel="1" x14ac:dyDescent="0.2">
      <c r="A283" s="39" t="s">
        <v>540</v>
      </c>
      <c r="B283" s="17" t="s">
        <v>190</v>
      </c>
      <c r="C283" s="30" t="s">
        <v>191</v>
      </c>
      <c r="D283" s="17" t="s">
        <v>28</v>
      </c>
      <c r="E283" s="18">
        <v>3.2000000000000001E-2</v>
      </c>
      <c r="F283" s="18">
        <v>-1.2800000000000001E-2</v>
      </c>
      <c r="G283" s="97"/>
      <c r="H283" s="97"/>
    </row>
    <row r="284" spans="1:8" s="11" customFormat="1" outlineLevel="1" x14ac:dyDescent="0.2">
      <c r="A284" s="40" t="s">
        <v>541</v>
      </c>
      <c r="B284" s="19" t="s">
        <v>99</v>
      </c>
      <c r="C284" s="31" t="s">
        <v>100</v>
      </c>
      <c r="D284" s="19" t="s">
        <v>28</v>
      </c>
      <c r="E284" s="20">
        <v>1.3360000000000001</v>
      </c>
      <c r="F284" s="20">
        <v>-0.53439999999999999</v>
      </c>
      <c r="G284" s="97"/>
      <c r="H284" s="97"/>
    </row>
    <row r="285" spans="1:8" s="11" customFormat="1" outlineLevel="1" x14ac:dyDescent="0.2">
      <c r="A285" s="40" t="s">
        <v>542</v>
      </c>
      <c r="B285" s="19" t="s">
        <v>158</v>
      </c>
      <c r="C285" s="31" t="s">
        <v>159</v>
      </c>
      <c r="D285" s="19" t="s">
        <v>28</v>
      </c>
      <c r="E285" s="20">
        <v>0.128</v>
      </c>
      <c r="F285" s="20">
        <v>-5.1200000000000002E-2</v>
      </c>
      <c r="G285" s="97"/>
      <c r="H285" s="97"/>
    </row>
    <row r="286" spans="1:8" s="10" customFormat="1" outlineLevel="1" x14ac:dyDescent="0.2">
      <c r="A286" s="41" t="s">
        <v>543</v>
      </c>
      <c r="B286" s="21" t="s">
        <v>209</v>
      </c>
      <c r="C286" s="32" t="s">
        <v>210</v>
      </c>
      <c r="D286" s="21" t="s">
        <v>186</v>
      </c>
      <c r="E286" s="22">
        <v>0.504</v>
      </c>
      <c r="F286" s="22">
        <v>-0.2016</v>
      </c>
      <c r="G286" s="98"/>
      <c r="H286" s="98"/>
    </row>
    <row r="287" spans="1:8" s="10" customFormat="1" outlineLevel="1" x14ac:dyDescent="0.2">
      <c r="A287" s="42" t="s">
        <v>544</v>
      </c>
      <c r="B287" s="23" t="s">
        <v>529</v>
      </c>
      <c r="C287" s="33" t="s">
        <v>530</v>
      </c>
      <c r="D287" s="23" t="s">
        <v>78</v>
      </c>
      <c r="E287" s="24">
        <v>0.66</v>
      </c>
      <c r="F287" s="24">
        <v>-0.26400000000000001</v>
      </c>
      <c r="G287" s="98"/>
      <c r="H287" s="98"/>
    </row>
    <row r="288" spans="1:8" s="1" customFormat="1" ht="51" x14ac:dyDescent="0.2">
      <c r="A288" s="36" t="s">
        <v>545</v>
      </c>
      <c r="B288" s="12" t="s">
        <v>139</v>
      </c>
      <c r="C288" s="27" t="s">
        <v>140</v>
      </c>
      <c r="D288" s="12" t="s">
        <v>546</v>
      </c>
      <c r="E288" s="144">
        <v>0.85</v>
      </c>
      <c r="F288" s="145"/>
      <c r="G288" s="92"/>
      <c r="H288" s="93"/>
    </row>
    <row r="289" spans="1:8" s="9" customFormat="1" outlineLevel="1" x14ac:dyDescent="0.2">
      <c r="A289" s="37" t="s">
        <v>547</v>
      </c>
      <c r="B289" s="13" t="s">
        <v>15</v>
      </c>
      <c r="C289" s="28" t="s">
        <v>20</v>
      </c>
      <c r="D289" s="13" t="s">
        <v>21</v>
      </c>
      <c r="E289" s="14">
        <v>71.67</v>
      </c>
      <c r="F289" s="14">
        <v>60.919499999999999</v>
      </c>
      <c r="G289" s="14"/>
      <c r="H289" s="96"/>
    </row>
    <row r="290" spans="1:8" s="10" customFormat="1" outlineLevel="1" x14ac:dyDescent="0.2">
      <c r="A290" s="38" t="s">
        <v>548</v>
      </c>
      <c r="B290" s="15" t="s">
        <v>23</v>
      </c>
      <c r="C290" s="29" t="s">
        <v>24</v>
      </c>
      <c r="D290" s="15" t="s">
        <v>21</v>
      </c>
      <c r="E290" s="16">
        <v>0.03</v>
      </c>
      <c r="F290" s="16">
        <v>2.5499999999999998E-2</v>
      </c>
      <c r="G290" s="92"/>
      <c r="H290" s="93"/>
    </row>
    <row r="291" spans="1:8" s="11" customFormat="1" outlineLevel="1" x14ac:dyDescent="0.2">
      <c r="A291" s="39" t="s">
        <v>549</v>
      </c>
      <c r="B291" s="17" t="s">
        <v>145</v>
      </c>
      <c r="C291" s="30" t="s">
        <v>146</v>
      </c>
      <c r="D291" s="17" t="s">
        <v>28</v>
      </c>
      <c r="E291" s="18">
        <v>0.03</v>
      </c>
      <c r="F291" s="18">
        <v>2.5499999999999998E-2</v>
      </c>
      <c r="G291" s="97"/>
      <c r="H291" s="97"/>
    </row>
    <row r="292" spans="1:8" s="11" customFormat="1" outlineLevel="1" x14ac:dyDescent="0.2">
      <c r="A292" s="40" t="s">
        <v>550</v>
      </c>
      <c r="B292" s="19" t="s">
        <v>148</v>
      </c>
      <c r="C292" s="31" t="s">
        <v>149</v>
      </c>
      <c r="D292" s="19" t="s">
        <v>28</v>
      </c>
      <c r="E292" s="20">
        <v>21.1</v>
      </c>
      <c r="F292" s="20">
        <v>17.934999999999999</v>
      </c>
      <c r="G292" s="97"/>
      <c r="H292" s="97"/>
    </row>
    <row r="293" spans="1:8" s="1" customFormat="1" x14ac:dyDescent="0.2">
      <c r="A293" s="36" t="s">
        <v>551</v>
      </c>
      <c r="B293" s="12" t="s">
        <v>53</v>
      </c>
      <c r="C293" s="27" t="s">
        <v>151</v>
      </c>
      <c r="D293" s="12" t="s">
        <v>135</v>
      </c>
      <c r="E293" s="142">
        <v>85</v>
      </c>
      <c r="F293" s="143"/>
      <c r="G293" s="98"/>
      <c r="H293" s="101"/>
    </row>
    <row r="294" spans="1:8" ht="15.75" customHeight="1" x14ac:dyDescent="0.25">
      <c r="A294" s="160" t="s">
        <v>552</v>
      </c>
      <c r="B294" s="161"/>
      <c r="C294" s="161"/>
      <c r="D294" s="161"/>
      <c r="E294" s="161"/>
      <c r="F294" s="162"/>
      <c r="G294" s="92"/>
      <c r="H294" s="93"/>
    </row>
    <row r="295" spans="1:8" s="1" customFormat="1" ht="76.5" x14ac:dyDescent="0.2">
      <c r="A295" s="36" t="s">
        <v>553</v>
      </c>
      <c r="B295" s="12" t="s">
        <v>246</v>
      </c>
      <c r="C295" s="27" t="s">
        <v>247</v>
      </c>
      <c r="D295" s="12" t="s">
        <v>248</v>
      </c>
      <c r="E295" s="144">
        <v>2.8E-3</v>
      </c>
      <c r="F295" s="145"/>
      <c r="G295" s="92"/>
      <c r="H295" s="93"/>
    </row>
    <row r="296" spans="1:8" s="9" customFormat="1" outlineLevel="1" x14ac:dyDescent="0.2">
      <c r="A296" s="37" t="s">
        <v>554</v>
      </c>
      <c r="B296" s="13" t="s">
        <v>15</v>
      </c>
      <c r="C296" s="28" t="s">
        <v>20</v>
      </c>
      <c r="D296" s="13" t="s">
        <v>21</v>
      </c>
      <c r="E296" s="14">
        <v>9.11</v>
      </c>
      <c r="F296" s="14">
        <v>2.5507999999999999E-2</v>
      </c>
      <c r="G296" s="14"/>
      <c r="H296" s="96"/>
    </row>
    <row r="297" spans="1:8" s="10" customFormat="1" outlineLevel="1" x14ac:dyDescent="0.2">
      <c r="A297" s="38" t="s">
        <v>555</v>
      </c>
      <c r="B297" s="15" t="s">
        <v>23</v>
      </c>
      <c r="C297" s="29" t="s">
        <v>24</v>
      </c>
      <c r="D297" s="15" t="s">
        <v>21</v>
      </c>
      <c r="E297" s="16">
        <v>25.76</v>
      </c>
      <c r="F297" s="16">
        <v>7.2127999999999998E-2</v>
      </c>
      <c r="G297" s="92"/>
      <c r="H297" s="93"/>
    </row>
    <row r="298" spans="1:8" s="11" customFormat="1" outlineLevel="1" x14ac:dyDescent="0.2">
      <c r="A298" s="39" t="s">
        <v>556</v>
      </c>
      <c r="B298" s="17" t="s">
        <v>252</v>
      </c>
      <c r="C298" s="30" t="s">
        <v>253</v>
      </c>
      <c r="D298" s="17" t="s">
        <v>28</v>
      </c>
      <c r="E298" s="18">
        <v>6.1</v>
      </c>
      <c r="F298" s="18">
        <v>1.7080000000000001E-2</v>
      </c>
      <c r="G298" s="97"/>
      <c r="H298" s="97"/>
    </row>
    <row r="299" spans="1:8" s="11" customFormat="1" ht="24" outlineLevel="1" x14ac:dyDescent="0.2">
      <c r="A299" s="40" t="s">
        <v>557</v>
      </c>
      <c r="B299" s="19" t="s">
        <v>255</v>
      </c>
      <c r="C299" s="31" t="s">
        <v>256</v>
      </c>
      <c r="D299" s="19" t="s">
        <v>28</v>
      </c>
      <c r="E299" s="20">
        <v>19.66</v>
      </c>
      <c r="F299" s="20">
        <v>5.5048E-2</v>
      </c>
      <c r="G299" s="97"/>
      <c r="H299" s="97"/>
    </row>
    <row r="300" spans="1:8" s="10" customFormat="1" outlineLevel="1" x14ac:dyDescent="0.2">
      <c r="A300" s="41" t="s">
        <v>558</v>
      </c>
      <c r="B300" s="21" t="s">
        <v>258</v>
      </c>
      <c r="C300" s="33" t="s">
        <v>259</v>
      </c>
      <c r="D300" s="21" t="s">
        <v>186</v>
      </c>
      <c r="E300" s="22">
        <v>0.12</v>
      </c>
      <c r="F300" s="22">
        <v>3.3599999999999998E-4</v>
      </c>
      <c r="G300" s="98"/>
      <c r="H300" s="98"/>
    </row>
    <row r="301" spans="1:8" s="1" customFormat="1" ht="25.5" x14ac:dyDescent="0.2">
      <c r="A301" s="36" t="s">
        <v>559</v>
      </c>
      <c r="B301" s="12" t="s">
        <v>560</v>
      </c>
      <c r="C301" s="27" t="s">
        <v>561</v>
      </c>
      <c r="D301" s="12" t="s">
        <v>78</v>
      </c>
      <c r="E301" s="144">
        <v>4.2</v>
      </c>
      <c r="F301" s="145"/>
      <c r="G301" s="92"/>
      <c r="H301" s="93"/>
    </row>
    <row r="302" spans="1:8" s="9" customFormat="1" outlineLevel="1" x14ac:dyDescent="0.2">
      <c r="A302" s="37" t="s">
        <v>562</v>
      </c>
      <c r="B302" s="13" t="s">
        <v>23</v>
      </c>
      <c r="C302" s="28" t="s">
        <v>24</v>
      </c>
      <c r="D302" s="13" t="s">
        <v>21</v>
      </c>
      <c r="E302" s="14">
        <v>0.1052</v>
      </c>
      <c r="F302" s="14">
        <v>0.44184000000000001</v>
      </c>
      <c r="G302" s="92"/>
      <c r="H302" s="93"/>
    </row>
    <row r="303" spans="1:8" s="11" customFormat="1" outlineLevel="1" x14ac:dyDescent="0.2">
      <c r="A303" s="39" t="s">
        <v>563</v>
      </c>
      <c r="B303" s="17" t="s">
        <v>564</v>
      </c>
      <c r="C303" s="30" t="s">
        <v>565</v>
      </c>
      <c r="D303" s="17" t="s">
        <v>28</v>
      </c>
      <c r="E303" s="18">
        <v>0.1052</v>
      </c>
      <c r="F303" s="18">
        <v>0.44184000000000001</v>
      </c>
      <c r="G303" s="97"/>
      <c r="H303" s="97"/>
    </row>
    <row r="304" spans="1:8" s="1" customFormat="1" ht="38.25" x14ac:dyDescent="0.2">
      <c r="A304" s="36" t="s">
        <v>566</v>
      </c>
      <c r="B304" s="12" t="s">
        <v>261</v>
      </c>
      <c r="C304" s="27" t="s">
        <v>262</v>
      </c>
      <c r="D304" s="12" t="s">
        <v>263</v>
      </c>
      <c r="E304" s="144">
        <v>8.0036840799683768E-4</v>
      </c>
      <c r="F304" s="145"/>
      <c r="G304" s="92"/>
      <c r="H304" s="93"/>
    </row>
    <row r="305" spans="1:8" s="9" customFormat="1" outlineLevel="1" x14ac:dyDescent="0.2">
      <c r="A305" s="37" t="s">
        <v>567</v>
      </c>
      <c r="B305" s="13" t="s">
        <v>23</v>
      </c>
      <c r="C305" s="28" t="s">
        <v>24</v>
      </c>
      <c r="D305" s="13" t="s">
        <v>21</v>
      </c>
      <c r="E305" s="14">
        <v>22</v>
      </c>
      <c r="F305" s="14">
        <v>1.7600000000000001E-2</v>
      </c>
      <c r="G305" s="92"/>
      <c r="H305" s="93"/>
    </row>
    <row r="306" spans="1:8" s="11" customFormat="1" outlineLevel="1" x14ac:dyDescent="0.2">
      <c r="A306" s="39" t="s">
        <v>568</v>
      </c>
      <c r="B306" s="17" t="s">
        <v>252</v>
      </c>
      <c r="C306" s="30" t="s">
        <v>253</v>
      </c>
      <c r="D306" s="17" t="s">
        <v>28</v>
      </c>
      <c r="E306" s="18">
        <v>22</v>
      </c>
      <c r="F306" s="18">
        <f>E306*E304</f>
        <v>1.760810497593043E-2</v>
      </c>
      <c r="G306" s="97"/>
      <c r="H306" s="97"/>
    </row>
    <row r="307" spans="1:8" s="1" customFormat="1" x14ac:dyDescent="0.2">
      <c r="A307" s="36" t="s">
        <v>569</v>
      </c>
      <c r="B307" s="12" t="s">
        <v>267</v>
      </c>
      <c r="C307" s="27" t="s">
        <v>268</v>
      </c>
      <c r="D307" s="12" t="s">
        <v>168</v>
      </c>
      <c r="E307" s="144">
        <v>0.02</v>
      </c>
      <c r="F307" s="145"/>
      <c r="G307" s="92"/>
      <c r="H307" s="93"/>
    </row>
    <row r="308" spans="1:8" s="9" customFormat="1" outlineLevel="1" x14ac:dyDescent="0.2">
      <c r="A308" s="37" t="s">
        <v>570</v>
      </c>
      <c r="B308" s="13" t="s">
        <v>15</v>
      </c>
      <c r="C308" s="28" t="s">
        <v>20</v>
      </c>
      <c r="D308" s="13" t="s">
        <v>21</v>
      </c>
      <c r="E308" s="14">
        <v>12.53</v>
      </c>
      <c r="F308" s="14">
        <v>0.25059999999999999</v>
      </c>
      <c r="G308" s="14"/>
      <c r="H308" s="96"/>
    </row>
    <row r="309" spans="1:8" s="10" customFormat="1" outlineLevel="1" x14ac:dyDescent="0.2">
      <c r="A309" s="38" t="s">
        <v>571</v>
      </c>
      <c r="B309" s="15" t="s">
        <v>23</v>
      </c>
      <c r="C309" s="29" t="s">
        <v>24</v>
      </c>
      <c r="D309" s="15" t="s">
        <v>21</v>
      </c>
      <c r="E309" s="16">
        <v>3.04</v>
      </c>
      <c r="F309" s="16">
        <v>6.08E-2</v>
      </c>
      <c r="G309" s="92"/>
      <c r="H309" s="93"/>
    </row>
    <row r="310" spans="1:8" s="11" customFormat="1" ht="24" outlineLevel="1" x14ac:dyDescent="0.2">
      <c r="A310" s="39" t="s">
        <v>572</v>
      </c>
      <c r="B310" s="17" t="s">
        <v>193</v>
      </c>
      <c r="C310" s="30" t="s">
        <v>194</v>
      </c>
      <c r="D310" s="17" t="s">
        <v>28</v>
      </c>
      <c r="E310" s="18">
        <v>3.04</v>
      </c>
      <c r="F310" s="18">
        <v>6.08E-2</v>
      </c>
      <c r="G310" s="97"/>
      <c r="H310" s="97"/>
    </row>
    <row r="311" spans="1:8" s="11" customFormat="1" outlineLevel="1" x14ac:dyDescent="0.2">
      <c r="A311" s="40" t="s">
        <v>573</v>
      </c>
      <c r="B311" s="19" t="s">
        <v>196</v>
      </c>
      <c r="C311" s="31" t="s">
        <v>197</v>
      </c>
      <c r="D311" s="19" t="s">
        <v>28</v>
      </c>
      <c r="E311" s="20">
        <v>12.18</v>
      </c>
      <c r="F311" s="20">
        <v>0.24360000000000001</v>
      </c>
      <c r="G311" s="97"/>
      <c r="H311" s="97"/>
    </row>
    <row r="312" spans="1:8" s="11" customFormat="1" ht="76.5" outlineLevel="1" x14ac:dyDescent="0.2">
      <c r="A312" s="36">
        <v>80</v>
      </c>
      <c r="B312" s="12" t="s">
        <v>621</v>
      </c>
      <c r="C312" s="27" t="s">
        <v>622</v>
      </c>
      <c r="D312" s="103" t="s">
        <v>623</v>
      </c>
      <c r="E312" s="144">
        <v>12</v>
      </c>
      <c r="F312" s="145"/>
      <c r="G312" s="102"/>
      <c r="H312" s="102"/>
    </row>
    <row r="313" spans="1:8" s="11" customFormat="1" outlineLevel="1" x14ac:dyDescent="0.2">
      <c r="A313" s="37" t="s">
        <v>624</v>
      </c>
      <c r="B313" s="13" t="s">
        <v>15</v>
      </c>
      <c r="C313" s="28" t="s">
        <v>20</v>
      </c>
      <c r="D313" s="104" t="s">
        <v>21</v>
      </c>
      <c r="E313" s="14">
        <v>26</v>
      </c>
      <c r="F313" s="14">
        <f>E313*E312</f>
        <v>312</v>
      </c>
      <c r="G313" s="102"/>
      <c r="H313" s="102"/>
    </row>
    <row r="314" spans="1:8" s="11" customFormat="1" outlineLevel="1" x14ac:dyDescent="0.2">
      <c r="A314" s="38" t="s">
        <v>625</v>
      </c>
      <c r="B314" s="15" t="s">
        <v>23</v>
      </c>
      <c r="C314" s="29" t="s">
        <v>24</v>
      </c>
      <c r="D314" s="105" t="s">
        <v>21</v>
      </c>
      <c r="E314" s="16">
        <v>2.0499999999999998</v>
      </c>
      <c r="F314" s="14">
        <f>E314*E312</f>
        <v>24.599999999999998</v>
      </c>
      <c r="G314" s="102"/>
      <c r="H314" s="102"/>
    </row>
    <row r="315" spans="1:8" s="11" customFormat="1" ht="24" outlineLevel="1" x14ac:dyDescent="0.2">
      <c r="A315" s="39" t="s">
        <v>626</v>
      </c>
      <c r="B315" s="17" t="s">
        <v>627</v>
      </c>
      <c r="C315" s="30" t="s">
        <v>628</v>
      </c>
      <c r="D315" s="106" t="s">
        <v>28</v>
      </c>
      <c r="E315" s="18">
        <v>2.0499999999999998</v>
      </c>
      <c r="F315" s="14">
        <f>E315*E312</f>
        <v>24.599999999999998</v>
      </c>
      <c r="G315" s="102"/>
      <c r="H315" s="102"/>
    </row>
    <row r="316" spans="1:8" s="11" customFormat="1" outlineLevel="1" x14ac:dyDescent="0.2">
      <c r="A316" s="41" t="s">
        <v>629</v>
      </c>
      <c r="B316" s="21" t="s">
        <v>630</v>
      </c>
      <c r="C316" s="32" t="s">
        <v>631</v>
      </c>
      <c r="D316" s="107" t="s">
        <v>35</v>
      </c>
      <c r="E316" s="22">
        <v>5.8000000000000003E-2</v>
      </c>
      <c r="F316" s="14">
        <f>E316*E312</f>
        <v>0.69600000000000006</v>
      </c>
      <c r="G316" s="102"/>
      <c r="H316" s="102"/>
    </row>
    <row r="317" spans="1:8" s="11" customFormat="1" outlineLevel="1" x14ac:dyDescent="0.2">
      <c r="A317" s="42" t="s">
        <v>632</v>
      </c>
      <c r="B317" s="23" t="s">
        <v>633</v>
      </c>
      <c r="C317" s="33" t="s">
        <v>634</v>
      </c>
      <c r="D317" s="108" t="s">
        <v>18</v>
      </c>
      <c r="E317" s="24">
        <v>2</v>
      </c>
      <c r="F317" s="14">
        <f>E317*E312</f>
        <v>24</v>
      </c>
      <c r="G317" s="102"/>
      <c r="H317" s="102"/>
    </row>
    <row r="318" spans="1:8" s="11" customFormat="1" outlineLevel="1" x14ac:dyDescent="0.2">
      <c r="A318" s="42" t="s">
        <v>635</v>
      </c>
      <c r="B318" s="23" t="s">
        <v>355</v>
      </c>
      <c r="C318" s="33" t="s">
        <v>356</v>
      </c>
      <c r="D318" s="108" t="s">
        <v>35</v>
      </c>
      <c r="E318" s="24">
        <v>0.11600000000000001</v>
      </c>
      <c r="F318" s="14">
        <f>E318*E312</f>
        <v>1.3920000000000001</v>
      </c>
      <c r="G318" s="102"/>
      <c r="H318" s="102"/>
    </row>
    <row r="319" spans="1:8" s="11" customFormat="1" outlineLevel="1" x14ac:dyDescent="0.2">
      <c r="A319" s="36">
        <v>81</v>
      </c>
      <c r="B319" s="12" t="s">
        <v>135</v>
      </c>
      <c r="C319" s="27" t="s">
        <v>636</v>
      </c>
      <c r="D319" s="103" t="s">
        <v>18</v>
      </c>
      <c r="E319" s="142">
        <v>12</v>
      </c>
      <c r="F319" s="143"/>
      <c r="G319" s="102"/>
      <c r="H319" s="102"/>
    </row>
    <row r="320" spans="1:8" s="11" customFormat="1" outlineLevel="1" x14ac:dyDescent="0.2">
      <c r="A320" s="36">
        <v>82</v>
      </c>
      <c r="B320" s="12" t="s">
        <v>637</v>
      </c>
      <c r="C320" s="27" t="s">
        <v>638</v>
      </c>
      <c r="D320" s="103" t="s">
        <v>639</v>
      </c>
      <c r="E320" s="144">
        <v>2</v>
      </c>
      <c r="F320" s="145"/>
      <c r="G320" s="102"/>
      <c r="H320" s="102"/>
    </row>
    <row r="321" spans="1:8" s="11" customFormat="1" outlineLevel="1" x14ac:dyDescent="0.2">
      <c r="A321" s="37" t="s">
        <v>646</v>
      </c>
      <c r="B321" s="13" t="s">
        <v>640</v>
      </c>
      <c r="C321" s="28" t="s">
        <v>641</v>
      </c>
      <c r="D321" s="104" t="s">
        <v>21</v>
      </c>
      <c r="E321" s="14">
        <v>3.6</v>
      </c>
      <c r="F321" s="14">
        <v>7.2</v>
      </c>
      <c r="G321" s="102"/>
      <c r="H321" s="102"/>
    </row>
    <row r="322" spans="1:8" s="11" customFormat="1" outlineLevel="1" x14ac:dyDescent="0.2">
      <c r="A322" s="38" t="s">
        <v>647</v>
      </c>
      <c r="B322" s="15" t="s">
        <v>642</v>
      </c>
      <c r="C322" s="29" t="s">
        <v>643</v>
      </c>
      <c r="D322" s="105" t="s">
        <v>21</v>
      </c>
      <c r="E322" s="16">
        <v>2.4</v>
      </c>
      <c r="F322" s="16">
        <v>4.8</v>
      </c>
      <c r="G322" s="102"/>
      <c r="H322" s="102"/>
    </row>
    <row r="323" spans="1:8" s="11" customFormat="1" outlineLevel="1" x14ac:dyDescent="0.2">
      <c r="A323" s="38" t="s">
        <v>648</v>
      </c>
      <c r="B323" s="15" t="s">
        <v>644</v>
      </c>
      <c r="C323" s="29" t="s">
        <v>645</v>
      </c>
      <c r="D323" s="105" t="s">
        <v>21</v>
      </c>
      <c r="E323" s="16">
        <v>6</v>
      </c>
      <c r="F323" s="16">
        <v>12</v>
      </c>
      <c r="G323" s="102"/>
      <c r="H323" s="102"/>
    </row>
    <row r="324" spans="1:8" x14ac:dyDescent="0.2">
      <c r="A324" s="113"/>
      <c r="B324" s="114"/>
      <c r="C324" s="122" t="s">
        <v>649</v>
      </c>
      <c r="D324" s="123"/>
      <c r="E324" s="124"/>
      <c r="F324" s="124"/>
      <c r="G324" s="124"/>
      <c r="H324" s="125"/>
    </row>
    <row r="325" spans="1:8" x14ac:dyDescent="0.2">
      <c r="A325" s="109"/>
      <c r="B325" s="115"/>
      <c r="C325" s="126" t="s">
        <v>650</v>
      </c>
      <c r="D325" s="127" t="s">
        <v>651</v>
      </c>
      <c r="E325" s="127"/>
      <c r="F325" s="127"/>
      <c r="G325" s="127"/>
      <c r="H325" s="128"/>
    </row>
    <row r="326" spans="1:8" x14ac:dyDescent="0.2">
      <c r="A326" s="109"/>
      <c r="B326" s="110"/>
      <c r="C326" s="129" t="s">
        <v>652</v>
      </c>
      <c r="D326" s="127" t="s">
        <v>611</v>
      </c>
      <c r="E326" s="127"/>
      <c r="F326" s="127"/>
      <c r="G326" s="127"/>
      <c r="H326" s="128"/>
    </row>
    <row r="327" spans="1:8" x14ac:dyDescent="0.2">
      <c r="A327" s="109"/>
      <c r="B327" s="110"/>
      <c r="C327" s="129" t="s">
        <v>653</v>
      </c>
      <c r="D327" s="127" t="s">
        <v>611</v>
      </c>
      <c r="E327" s="127"/>
      <c r="F327" s="127"/>
      <c r="G327" s="127"/>
      <c r="H327" s="128"/>
    </row>
    <row r="328" spans="1:8" x14ac:dyDescent="0.2">
      <c r="A328" s="109"/>
      <c r="B328" s="110"/>
      <c r="C328" s="129" t="s">
        <v>656</v>
      </c>
      <c r="D328" s="127" t="s">
        <v>611</v>
      </c>
      <c r="E328" s="127"/>
      <c r="F328" s="127"/>
      <c r="G328" s="130"/>
      <c r="H328" s="128"/>
    </row>
    <row r="329" spans="1:8" x14ac:dyDescent="0.2">
      <c r="A329" s="109"/>
      <c r="B329" s="110"/>
      <c r="C329" s="129" t="s">
        <v>657</v>
      </c>
      <c r="D329" s="127" t="s">
        <v>611</v>
      </c>
      <c r="E329" s="127"/>
      <c r="F329" s="127"/>
      <c r="G329" s="130"/>
      <c r="H329" s="128"/>
    </row>
    <row r="330" spans="1:8" x14ac:dyDescent="0.2">
      <c r="A330" s="109"/>
      <c r="B330" s="110"/>
      <c r="C330" s="129" t="s">
        <v>658</v>
      </c>
      <c r="D330" s="127" t="s">
        <v>611</v>
      </c>
      <c r="E330" s="127"/>
      <c r="F330" s="127"/>
      <c r="G330" s="131"/>
      <c r="H330" s="128"/>
    </row>
    <row r="331" spans="1:8" hidden="1" x14ac:dyDescent="0.2">
      <c r="A331" s="109"/>
      <c r="B331" s="110"/>
      <c r="C331" s="129" t="s">
        <v>659</v>
      </c>
      <c r="D331" s="127" t="s">
        <v>611</v>
      </c>
      <c r="E331" s="127"/>
      <c r="F331" s="127"/>
      <c r="G331" s="132"/>
      <c r="H331" s="128"/>
    </row>
    <row r="332" spans="1:8" hidden="1" x14ac:dyDescent="0.2">
      <c r="A332" s="117"/>
      <c r="B332" s="118"/>
      <c r="C332" s="129" t="s">
        <v>660</v>
      </c>
      <c r="D332" s="127" t="s">
        <v>611</v>
      </c>
      <c r="E332" s="127"/>
      <c r="F332" s="127"/>
      <c r="G332" s="132"/>
      <c r="H332" s="128"/>
    </row>
    <row r="333" spans="1:8" x14ac:dyDescent="0.2">
      <c r="A333" s="109"/>
      <c r="B333" s="110"/>
      <c r="C333" s="129" t="s">
        <v>661</v>
      </c>
      <c r="D333" s="127" t="s">
        <v>611</v>
      </c>
      <c r="E333" s="127"/>
      <c r="F333" s="127"/>
      <c r="G333" s="132"/>
      <c r="H333" s="128"/>
    </row>
    <row r="334" spans="1:8" x14ac:dyDescent="0.2">
      <c r="A334" s="109"/>
      <c r="B334" s="110"/>
      <c r="C334" s="133" t="s">
        <v>654</v>
      </c>
      <c r="D334" s="127" t="s">
        <v>611</v>
      </c>
      <c r="E334" s="127"/>
      <c r="F334" s="127"/>
      <c r="G334" s="134"/>
      <c r="H334" s="135"/>
    </row>
    <row r="335" spans="1:8" x14ac:dyDescent="0.2">
      <c r="A335" s="109"/>
      <c r="B335" s="110"/>
      <c r="C335" s="129" t="s">
        <v>662</v>
      </c>
      <c r="D335" s="127" t="s">
        <v>611</v>
      </c>
      <c r="E335" s="127"/>
      <c r="F335" s="127"/>
      <c r="G335" s="136"/>
      <c r="H335" s="137"/>
    </row>
    <row r="336" spans="1:8" x14ac:dyDescent="0.2">
      <c r="A336" s="109"/>
      <c r="B336" s="110"/>
      <c r="C336" s="129" t="s">
        <v>589</v>
      </c>
      <c r="D336" s="127" t="s">
        <v>611</v>
      </c>
      <c r="E336" s="127"/>
      <c r="F336" s="138"/>
      <c r="G336" s="139"/>
      <c r="H336" s="128"/>
    </row>
    <row r="337" spans="1:8" x14ac:dyDescent="0.2">
      <c r="A337" s="117"/>
      <c r="B337" s="118"/>
      <c r="C337" s="129" t="s">
        <v>663</v>
      </c>
      <c r="D337" s="127" t="s">
        <v>611</v>
      </c>
      <c r="E337" s="127"/>
      <c r="F337" s="127"/>
      <c r="G337" s="130"/>
      <c r="H337" s="128"/>
    </row>
    <row r="338" spans="1:8" x14ac:dyDescent="0.2">
      <c r="A338" s="109"/>
      <c r="B338" s="110"/>
      <c r="C338" s="116" t="s">
        <v>664</v>
      </c>
      <c r="D338" s="111" t="s">
        <v>611</v>
      </c>
      <c r="E338" s="111"/>
      <c r="F338" s="111"/>
      <c r="G338" s="111"/>
      <c r="H338" s="112"/>
    </row>
    <row r="339" spans="1:8" x14ac:dyDescent="0.2">
      <c r="A339" s="119"/>
      <c r="B339" s="119"/>
      <c r="C339" s="116" t="s">
        <v>665</v>
      </c>
      <c r="D339" s="111" t="s">
        <v>611</v>
      </c>
      <c r="E339" s="119"/>
      <c r="F339" s="119"/>
      <c r="G339" s="120"/>
      <c r="H339" s="112"/>
    </row>
    <row r="340" spans="1:8" x14ac:dyDescent="0.2">
      <c r="A340" s="119"/>
      <c r="B340" s="119"/>
      <c r="C340" s="116" t="s">
        <v>655</v>
      </c>
      <c r="D340" s="111" t="s">
        <v>611</v>
      </c>
      <c r="E340" s="119"/>
      <c r="F340" s="119"/>
      <c r="G340" s="119"/>
      <c r="H340" s="112"/>
    </row>
    <row r="342" spans="1:8" x14ac:dyDescent="0.2">
      <c r="H342" s="121"/>
    </row>
    <row r="344" spans="1:8" x14ac:dyDescent="0.2">
      <c r="H344" s="76"/>
    </row>
  </sheetData>
  <mergeCells count="99">
    <mergeCell ref="E307:F307"/>
    <mergeCell ref="E312:F312"/>
    <mergeCell ref="E319:F319"/>
    <mergeCell ref="E320:F320"/>
    <mergeCell ref="E288:F288"/>
    <mergeCell ref="E293:F293"/>
    <mergeCell ref="A294:F294"/>
    <mergeCell ref="E295:F295"/>
    <mergeCell ref="E301:F301"/>
    <mergeCell ref="E304:F304"/>
    <mergeCell ref="E280:F280"/>
    <mergeCell ref="E241:F241"/>
    <mergeCell ref="E219:F219"/>
    <mergeCell ref="E220:F220"/>
    <mergeCell ref="E221:F221"/>
    <mergeCell ref="E222:F222"/>
    <mergeCell ref="E223:F223"/>
    <mergeCell ref="E224:F224"/>
    <mergeCell ref="E230:F230"/>
    <mergeCell ref="E231:F231"/>
    <mergeCell ref="E232:F232"/>
    <mergeCell ref="E233:F233"/>
    <mergeCell ref="E240:F240"/>
    <mergeCell ref="E259:F259"/>
    <mergeCell ref="E264:F264"/>
    <mergeCell ref="E265:F265"/>
    <mergeCell ref="E270:F270"/>
    <mergeCell ref="E271:F271"/>
    <mergeCell ref="E242:F242"/>
    <mergeCell ref="E243:F243"/>
    <mergeCell ref="E250:F250"/>
    <mergeCell ref="E251:F251"/>
    <mergeCell ref="E258:F258"/>
    <mergeCell ref="E213:F213"/>
    <mergeCell ref="A183:F183"/>
    <mergeCell ref="E184:F184"/>
    <mergeCell ref="E193:F193"/>
    <mergeCell ref="E194:F194"/>
    <mergeCell ref="E201:F201"/>
    <mergeCell ref="E202:F202"/>
    <mergeCell ref="E203:F203"/>
    <mergeCell ref="A204:F204"/>
    <mergeCell ref="E205:F205"/>
    <mergeCell ref="E211:F211"/>
    <mergeCell ref="E212:F212"/>
    <mergeCell ref="E181:F181"/>
    <mergeCell ref="E134:F134"/>
    <mergeCell ref="E139:F139"/>
    <mergeCell ref="E146:F146"/>
    <mergeCell ref="E157:F157"/>
    <mergeCell ref="E162:F162"/>
    <mergeCell ref="E163:F163"/>
    <mergeCell ref="E167:F167"/>
    <mergeCell ref="A168:F168"/>
    <mergeCell ref="E169:F169"/>
    <mergeCell ref="E171:F171"/>
    <mergeCell ref="E175:F175"/>
    <mergeCell ref="E131:F131"/>
    <mergeCell ref="E81:F81"/>
    <mergeCell ref="E82:F82"/>
    <mergeCell ref="E87:F87"/>
    <mergeCell ref="E88:F88"/>
    <mergeCell ref="E92:F92"/>
    <mergeCell ref="E99:F99"/>
    <mergeCell ref="E106:F106"/>
    <mergeCell ref="E113:F113"/>
    <mergeCell ref="E118:F118"/>
    <mergeCell ref="E124:F124"/>
    <mergeCell ref="E125:F125"/>
    <mergeCell ref="E74:F74"/>
    <mergeCell ref="E75:F75"/>
    <mergeCell ref="E80:F80"/>
    <mergeCell ref="E31:F31"/>
    <mergeCell ref="E39:F39"/>
    <mergeCell ref="E40:F40"/>
    <mergeCell ref="E45:F45"/>
    <mergeCell ref="E46:F46"/>
    <mergeCell ref="E52:F52"/>
    <mergeCell ref="B11:B12"/>
    <mergeCell ref="C11:C12"/>
    <mergeCell ref="D11:D12"/>
    <mergeCell ref="E11:F11"/>
    <mergeCell ref="E64:F64"/>
    <mergeCell ref="E15:F15"/>
    <mergeCell ref="E21:F21"/>
    <mergeCell ref="E53:F53"/>
    <mergeCell ref="E63:F63"/>
    <mergeCell ref="B2:H2"/>
    <mergeCell ref="B3:H3"/>
    <mergeCell ref="E22:F22"/>
    <mergeCell ref="E30:F30"/>
    <mergeCell ref="G4:H4"/>
    <mergeCell ref="B5:H5"/>
    <mergeCell ref="B6:H6"/>
    <mergeCell ref="G11:H11"/>
    <mergeCell ref="B8:F8"/>
    <mergeCell ref="B9:F9"/>
    <mergeCell ref="A14:F14"/>
    <mergeCell ref="A11:A12"/>
  </mergeCells>
  <printOptions horizontalCentered="1"/>
  <pageMargins left="0.39" right="0.39" top="0.59" bottom="0.59" header="0.39" footer="0.39"/>
  <pageSetup paperSize="9" fitToHeight="10000" orientation="landscape" horizontalDpi="300" verticalDpi="300" r:id="rId1"/>
  <headerFooter>
    <oddHeader>&amp;L&amp;9ПРОГРАММНЫЙ КОМПЛЕКС АВС4-UZ (РЕДАКЦИЯ 2021.1)&amp;C&amp;P&amp;R600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opLeftCell="A103" workbookViewId="0">
      <selection activeCell="C119" sqref="C119"/>
    </sheetView>
  </sheetViews>
  <sheetFormatPr defaultRowHeight="12.75" x14ac:dyDescent="0.2"/>
  <cols>
    <col min="1" max="1" width="5.33203125" style="2" customWidth="1"/>
    <col min="2" max="2" width="15.83203125" style="2" customWidth="1"/>
    <col min="3" max="3" width="65" style="34" customWidth="1"/>
    <col min="4" max="4" width="11.83203125" customWidth="1"/>
    <col min="5" max="5" width="11.83203125" style="2" customWidth="1"/>
    <col min="6" max="6" width="11.83203125" style="76" customWidth="1"/>
    <col min="7" max="7" width="15" style="76" customWidth="1"/>
  </cols>
  <sheetData>
    <row r="1" spans="1:8" s="1" customFormat="1" x14ac:dyDescent="0.2">
      <c r="A1" s="4"/>
      <c r="B1" s="4"/>
      <c r="C1" s="25"/>
      <c r="D1" s="43"/>
      <c r="E1" s="4"/>
      <c r="F1" s="44"/>
      <c r="G1" s="44"/>
      <c r="H1" s="43"/>
    </row>
    <row r="2" spans="1:8" s="1" customFormat="1" ht="29.25" customHeight="1" x14ac:dyDescent="0.2">
      <c r="A2" s="4"/>
      <c r="B2" s="146" t="s">
        <v>618</v>
      </c>
      <c r="C2" s="146"/>
      <c r="D2" s="146"/>
      <c r="E2" s="146"/>
      <c r="F2" s="146"/>
      <c r="G2" s="146"/>
      <c r="H2" s="43"/>
    </row>
    <row r="3" spans="1:8" s="1" customFormat="1" x14ac:dyDescent="0.2">
      <c r="A3" s="35"/>
      <c r="B3" s="153" t="s">
        <v>1</v>
      </c>
      <c r="C3" s="153"/>
      <c r="D3" s="153"/>
      <c r="E3" s="153"/>
      <c r="F3" s="153"/>
      <c r="G3" s="153"/>
      <c r="H3" s="43"/>
    </row>
    <row r="4" spans="1:8" s="1" customFormat="1" x14ac:dyDescent="0.2">
      <c r="A4" s="4"/>
      <c r="B4" s="4"/>
      <c r="C4" s="26"/>
      <c r="D4" s="45"/>
      <c r="E4" s="4"/>
      <c r="F4" s="44"/>
      <c r="G4" s="44"/>
      <c r="H4" s="43"/>
    </row>
    <row r="5" spans="1:8" s="1" customFormat="1" ht="15.75" x14ac:dyDescent="0.2">
      <c r="A5" s="4"/>
      <c r="B5" s="149" t="s">
        <v>619</v>
      </c>
      <c r="C5" s="149"/>
      <c r="D5" s="149"/>
      <c r="E5" s="149"/>
      <c r="F5" s="149"/>
      <c r="G5" s="149"/>
      <c r="H5" s="43"/>
    </row>
    <row r="6" spans="1:8" s="1" customFormat="1" x14ac:dyDescent="0.2">
      <c r="A6" s="35"/>
      <c r="B6" s="163" t="s">
        <v>3</v>
      </c>
      <c r="C6" s="163"/>
      <c r="D6" s="163"/>
      <c r="E6" s="163"/>
      <c r="F6" s="163"/>
      <c r="G6" s="163"/>
      <c r="H6" s="43"/>
    </row>
    <row r="7" spans="1:8" s="1" customFormat="1" x14ac:dyDescent="0.2">
      <c r="A7" s="4"/>
      <c r="B7" s="4"/>
      <c r="C7" s="25"/>
      <c r="D7" s="45"/>
      <c r="E7" s="4"/>
      <c r="F7" s="164" t="s">
        <v>4</v>
      </c>
      <c r="G7" s="164"/>
      <c r="H7" s="43"/>
    </row>
    <row r="8" spans="1:8" s="1" customFormat="1" ht="20.25" customHeight="1" x14ac:dyDescent="0.2">
      <c r="A8" s="3" t="s">
        <v>5</v>
      </c>
      <c r="B8" s="146" t="s">
        <v>617</v>
      </c>
      <c r="C8" s="146"/>
      <c r="D8" s="146"/>
      <c r="E8" s="146"/>
      <c r="F8" s="146"/>
      <c r="G8" s="146"/>
      <c r="H8" s="43"/>
    </row>
    <row r="9" spans="1:8" s="1" customFormat="1" x14ac:dyDescent="0.2">
      <c r="A9" s="35"/>
      <c r="B9" s="153" t="s">
        <v>6</v>
      </c>
      <c r="C9" s="153"/>
      <c r="D9" s="153"/>
      <c r="E9" s="153"/>
      <c r="F9" s="153"/>
      <c r="G9" s="153"/>
      <c r="H9" s="43"/>
    </row>
    <row r="10" spans="1:8" s="1" customFormat="1" x14ac:dyDescent="0.2">
      <c r="A10" s="4"/>
      <c r="B10" s="4"/>
      <c r="C10" s="25"/>
      <c r="D10" s="43"/>
      <c r="E10" s="4"/>
      <c r="F10" s="44"/>
      <c r="G10" s="44"/>
      <c r="H10" s="43"/>
    </row>
    <row r="11" spans="1:8" x14ac:dyDescent="0.2">
      <c r="A11" s="4"/>
      <c r="B11" s="4"/>
      <c r="C11" s="26"/>
      <c r="D11" s="46"/>
      <c r="E11" s="4"/>
      <c r="F11" s="165" t="s">
        <v>602</v>
      </c>
      <c r="G11" s="165"/>
      <c r="H11" s="46"/>
    </row>
    <row r="12" spans="1:8" x14ac:dyDescent="0.2">
      <c r="A12" s="166" t="s">
        <v>603</v>
      </c>
      <c r="B12" s="166"/>
      <c r="C12" s="166"/>
      <c r="D12" s="47"/>
      <c r="E12" s="48"/>
      <c r="F12" s="49">
        <v>298369768</v>
      </c>
      <c r="G12" s="49" t="s">
        <v>604</v>
      </c>
      <c r="H12" s="50"/>
    </row>
    <row r="13" spans="1:8" x14ac:dyDescent="0.2">
      <c r="A13" s="4"/>
      <c r="B13" s="4"/>
      <c r="C13" s="26"/>
      <c r="D13" s="46"/>
      <c r="E13" s="4"/>
      <c r="F13" s="44"/>
      <c r="G13" s="44"/>
      <c r="H13" s="46"/>
    </row>
    <row r="14" spans="1:8" s="2" customFormat="1" x14ac:dyDescent="0.2">
      <c r="A14" s="167" t="s">
        <v>7</v>
      </c>
      <c r="B14" s="167" t="s">
        <v>8</v>
      </c>
      <c r="C14" s="167" t="s">
        <v>9</v>
      </c>
      <c r="D14" s="167" t="s">
        <v>10</v>
      </c>
      <c r="E14" s="167" t="s">
        <v>11</v>
      </c>
      <c r="F14" s="168" t="s">
        <v>603</v>
      </c>
      <c r="G14" s="168"/>
      <c r="H14" s="4"/>
    </row>
    <row r="15" spans="1:8" s="2" customFormat="1" ht="12.75" customHeight="1" x14ac:dyDescent="0.2">
      <c r="A15" s="167"/>
      <c r="B15" s="167"/>
      <c r="C15" s="167"/>
      <c r="D15" s="167"/>
      <c r="E15" s="167"/>
      <c r="F15" s="167" t="s">
        <v>605</v>
      </c>
      <c r="G15" s="167"/>
      <c r="H15" s="4"/>
    </row>
    <row r="16" spans="1:8" s="2" customFormat="1" x14ac:dyDescent="0.2">
      <c r="A16" s="167"/>
      <c r="B16" s="167"/>
      <c r="C16" s="167"/>
      <c r="D16" s="167"/>
      <c r="E16" s="167"/>
      <c r="F16" s="51" t="s">
        <v>606</v>
      </c>
      <c r="G16" s="51" t="s">
        <v>607</v>
      </c>
      <c r="H16" s="4"/>
    </row>
    <row r="17" spans="1:8" s="6" customFormat="1" x14ac:dyDescent="0.2">
      <c r="A17" s="52">
        <v>1</v>
      </c>
      <c r="B17" s="52">
        <v>2</v>
      </c>
      <c r="C17" s="52">
        <v>3</v>
      </c>
      <c r="D17" s="52">
        <v>4</v>
      </c>
      <c r="E17" s="52">
        <v>5</v>
      </c>
      <c r="F17" s="53">
        <v>6</v>
      </c>
      <c r="G17" s="53">
        <v>7</v>
      </c>
      <c r="H17" s="54"/>
    </row>
    <row r="18" spans="1:8" s="1" customFormat="1" x14ac:dyDescent="0.2">
      <c r="A18" s="171" t="s">
        <v>608</v>
      </c>
      <c r="B18" s="171"/>
      <c r="C18" s="171"/>
      <c r="D18" s="171"/>
      <c r="E18" s="171"/>
      <c r="F18" s="171"/>
      <c r="G18" s="171"/>
      <c r="H18" s="55"/>
    </row>
    <row r="19" spans="1:8" s="1" customFormat="1" x14ac:dyDescent="0.2">
      <c r="A19" s="56"/>
      <c r="B19" s="57"/>
      <c r="C19" s="77" t="s">
        <v>574</v>
      </c>
      <c r="D19" s="58"/>
      <c r="E19" s="59"/>
      <c r="F19" s="60"/>
      <c r="G19" s="60"/>
      <c r="H19" s="43"/>
    </row>
    <row r="20" spans="1:8" s="1" customFormat="1" x14ac:dyDescent="0.2">
      <c r="A20" s="61" t="s">
        <v>15</v>
      </c>
      <c r="B20" s="62" t="s">
        <v>15</v>
      </c>
      <c r="C20" s="78" t="s">
        <v>20</v>
      </c>
      <c r="D20" s="63" t="s">
        <v>21</v>
      </c>
      <c r="E20" s="64">
        <v>2323.1912000000002</v>
      </c>
      <c r="F20" s="80">
        <v>29239.8</v>
      </c>
      <c r="G20" s="66">
        <f>E20*F20</f>
        <v>67929646.049759999</v>
      </c>
      <c r="H20" s="43"/>
    </row>
    <row r="21" spans="1:8" s="1" customFormat="1" x14ac:dyDescent="0.2">
      <c r="A21" s="61" t="s">
        <v>36</v>
      </c>
      <c r="B21" s="62" t="s">
        <v>23</v>
      </c>
      <c r="C21" s="78" t="s">
        <v>24</v>
      </c>
      <c r="D21" s="63" t="s">
        <v>21</v>
      </c>
      <c r="E21" s="64">
        <v>179.50030000000001</v>
      </c>
      <c r="F21" s="65" t="s">
        <v>609</v>
      </c>
      <c r="G21" s="66" t="s">
        <v>609</v>
      </c>
      <c r="H21" s="43"/>
    </row>
    <row r="22" spans="1:8" s="1" customFormat="1" x14ac:dyDescent="0.2">
      <c r="A22" s="67"/>
      <c r="B22" s="169" t="s">
        <v>610</v>
      </c>
      <c r="C22" s="170"/>
      <c r="D22" s="68" t="s">
        <v>611</v>
      </c>
      <c r="E22" s="69"/>
      <c r="F22" s="70"/>
      <c r="G22" s="70">
        <f>SUM(G20:G21)</f>
        <v>67929646.049759999</v>
      </c>
      <c r="H22" s="43"/>
    </row>
    <row r="23" spans="1:8" s="1" customFormat="1" x14ac:dyDescent="0.2">
      <c r="A23" s="71"/>
      <c r="B23" s="72"/>
      <c r="C23" s="79" t="s">
        <v>575</v>
      </c>
      <c r="D23" s="73"/>
      <c r="E23" s="74"/>
      <c r="F23" s="75"/>
      <c r="G23" s="75"/>
      <c r="H23" s="43"/>
    </row>
    <row r="24" spans="1:8" s="1" customFormat="1" x14ac:dyDescent="0.2">
      <c r="A24" s="61" t="s">
        <v>23</v>
      </c>
      <c r="B24" s="62" t="s">
        <v>172</v>
      </c>
      <c r="C24" s="78" t="s">
        <v>173</v>
      </c>
      <c r="D24" s="63" t="s">
        <v>28</v>
      </c>
      <c r="E24" s="64">
        <v>0.22933999999999999</v>
      </c>
      <c r="F24" s="65">
        <v>273219</v>
      </c>
      <c r="G24" s="66">
        <v>62660.05</v>
      </c>
      <c r="H24" s="43"/>
    </row>
    <row r="25" spans="1:8" s="1" customFormat="1" x14ac:dyDescent="0.2">
      <c r="A25" s="61" t="s">
        <v>52</v>
      </c>
      <c r="B25" s="62" t="s">
        <v>190</v>
      </c>
      <c r="C25" s="78" t="s">
        <v>191</v>
      </c>
      <c r="D25" s="63" t="s">
        <v>28</v>
      </c>
      <c r="E25" s="64">
        <v>0.61292000000000002</v>
      </c>
      <c r="F25" s="65">
        <v>121002</v>
      </c>
      <c r="G25" s="66">
        <v>74164.55</v>
      </c>
      <c r="H25" s="43"/>
    </row>
    <row r="26" spans="1:8" s="1" customFormat="1" x14ac:dyDescent="0.2">
      <c r="A26" s="61" t="s">
        <v>55</v>
      </c>
      <c r="B26" s="62" t="s">
        <v>564</v>
      </c>
      <c r="C26" s="78" t="s">
        <v>565</v>
      </c>
      <c r="D26" s="63" t="s">
        <v>28</v>
      </c>
      <c r="E26" s="64">
        <v>0.44184000000000001</v>
      </c>
      <c r="F26" s="65">
        <v>124103</v>
      </c>
      <c r="G26" s="66">
        <v>54833.67</v>
      </c>
      <c r="H26" s="43"/>
    </row>
    <row r="27" spans="1:8" s="1" customFormat="1" ht="24" x14ac:dyDescent="0.2">
      <c r="A27" s="61" t="s">
        <v>67</v>
      </c>
      <c r="B27" s="62" t="s">
        <v>252</v>
      </c>
      <c r="C27" s="78" t="s">
        <v>253</v>
      </c>
      <c r="D27" s="63" t="s">
        <v>28</v>
      </c>
      <c r="E27" s="64">
        <v>0.64400400000000002</v>
      </c>
      <c r="F27" s="65">
        <v>175848</v>
      </c>
      <c r="G27" s="66">
        <v>113246.82</v>
      </c>
      <c r="H27" s="43"/>
    </row>
    <row r="28" spans="1:8" s="1" customFormat="1" x14ac:dyDescent="0.2">
      <c r="A28" s="61" t="s">
        <v>69</v>
      </c>
      <c r="B28" s="62" t="s">
        <v>206</v>
      </c>
      <c r="C28" s="78" t="s">
        <v>207</v>
      </c>
      <c r="D28" s="63" t="s">
        <v>28</v>
      </c>
      <c r="E28" s="64">
        <v>4.8384</v>
      </c>
      <c r="F28" s="65">
        <v>1095</v>
      </c>
      <c r="G28" s="66">
        <v>5298.05</v>
      </c>
      <c r="H28" s="43"/>
    </row>
    <row r="29" spans="1:8" s="1" customFormat="1" x14ac:dyDescent="0.2">
      <c r="A29" s="61" t="s">
        <v>79</v>
      </c>
      <c r="B29" s="62" t="s">
        <v>439</v>
      </c>
      <c r="C29" s="78" t="s">
        <v>440</v>
      </c>
      <c r="D29" s="63" t="s">
        <v>28</v>
      </c>
      <c r="E29" s="64">
        <v>1.2E-2</v>
      </c>
      <c r="F29" s="65">
        <v>419</v>
      </c>
      <c r="G29" s="66">
        <v>5.03</v>
      </c>
      <c r="H29" s="43"/>
    </row>
    <row r="30" spans="1:8" s="1" customFormat="1" x14ac:dyDescent="0.2">
      <c r="A30" s="61" t="s">
        <v>81</v>
      </c>
      <c r="B30" s="62" t="s">
        <v>290</v>
      </c>
      <c r="C30" s="78" t="s">
        <v>291</v>
      </c>
      <c r="D30" s="63" t="s">
        <v>28</v>
      </c>
      <c r="E30" s="64">
        <v>9.6799999999999994E-3</v>
      </c>
      <c r="F30" s="65">
        <v>419</v>
      </c>
      <c r="G30" s="66">
        <v>4.0599999999999996</v>
      </c>
      <c r="H30" s="43"/>
    </row>
    <row r="31" spans="1:8" s="1" customFormat="1" x14ac:dyDescent="0.2">
      <c r="A31" s="61" t="s">
        <v>91</v>
      </c>
      <c r="B31" s="62" t="s">
        <v>99</v>
      </c>
      <c r="C31" s="78" t="s">
        <v>100</v>
      </c>
      <c r="D31" s="63" t="s">
        <v>28</v>
      </c>
      <c r="E31" s="64">
        <v>0.21360000000000001</v>
      </c>
      <c r="F31" s="65">
        <v>1586</v>
      </c>
      <c r="G31" s="66">
        <v>338.77</v>
      </c>
      <c r="H31" s="43"/>
    </row>
    <row r="32" spans="1:8" s="1" customFormat="1" x14ac:dyDescent="0.2">
      <c r="A32" s="61" t="s">
        <v>93</v>
      </c>
      <c r="B32" s="62" t="s">
        <v>293</v>
      </c>
      <c r="C32" s="78" t="s">
        <v>294</v>
      </c>
      <c r="D32" s="63" t="s">
        <v>28</v>
      </c>
      <c r="E32" s="64">
        <v>1.388E-2</v>
      </c>
      <c r="F32" s="65">
        <v>8048</v>
      </c>
      <c r="G32" s="66">
        <v>111.71</v>
      </c>
      <c r="H32" s="43"/>
    </row>
    <row r="33" spans="1:8" s="1" customFormat="1" x14ac:dyDescent="0.2">
      <c r="A33" s="61" t="s">
        <v>109</v>
      </c>
      <c r="B33" s="62" t="s">
        <v>296</v>
      </c>
      <c r="C33" s="78" t="s">
        <v>297</v>
      </c>
      <c r="D33" s="63" t="s">
        <v>28</v>
      </c>
      <c r="E33" s="64">
        <v>4.0399999999999998E-2</v>
      </c>
      <c r="F33" s="65">
        <v>161790</v>
      </c>
      <c r="G33" s="66">
        <v>6536.32</v>
      </c>
      <c r="H33" s="43"/>
    </row>
    <row r="34" spans="1:8" s="1" customFormat="1" ht="24" x14ac:dyDescent="0.2">
      <c r="A34" s="61" t="s">
        <v>111</v>
      </c>
      <c r="B34" s="62" t="s">
        <v>281</v>
      </c>
      <c r="C34" s="78" t="s">
        <v>282</v>
      </c>
      <c r="D34" s="63" t="s">
        <v>28</v>
      </c>
      <c r="E34" s="64">
        <v>2.4420000000000001E-2</v>
      </c>
      <c r="F34" s="65">
        <v>304121</v>
      </c>
      <c r="G34" s="66">
        <v>7426.63</v>
      </c>
      <c r="H34" s="43"/>
    </row>
    <row r="35" spans="1:8" s="1" customFormat="1" ht="36" x14ac:dyDescent="0.2">
      <c r="A35" s="61" t="s">
        <v>123</v>
      </c>
      <c r="B35" s="62" t="s">
        <v>193</v>
      </c>
      <c r="C35" s="78" t="s">
        <v>194</v>
      </c>
      <c r="D35" s="63" t="s">
        <v>28</v>
      </c>
      <c r="E35" s="64">
        <v>6.5414000000000003</v>
      </c>
      <c r="F35" s="65">
        <v>128088</v>
      </c>
      <c r="G35" s="66">
        <v>837879.97</v>
      </c>
      <c r="H35" s="43"/>
    </row>
    <row r="36" spans="1:8" s="1" customFormat="1" ht="24" x14ac:dyDescent="0.2">
      <c r="A36" s="61" t="s">
        <v>125</v>
      </c>
      <c r="B36" s="62" t="s">
        <v>145</v>
      </c>
      <c r="C36" s="78" t="s">
        <v>146</v>
      </c>
      <c r="D36" s="63" t="s">
        <v>28</v>
      </c>
      <c r="E36" s="64">
        <v>7.5899999999999995E-2</v>
      </c>
      <c r="F36" s="65">
        <v>187923</v>
      </c>
      <c r="G36" s="66">
        <v>14263.36</v>
      </c>
      <c r="H36" s="43"/>
    </row>
    <row r="37" spans="1:8" s="1" customFormat="1" ht="24" x14ac:dyDescent="0.2">
      <c r="A37" s="61" t="s">
        <v>133</v>
      </c>
      <c r="B37" s="62" t="s">
        <v>26</v>
      </c>
      <c r="C37" s="78" t="s">
        <v>27</v>
      </c>
      <c r="D37" s="63" t="s">
        <v>28</v>
      </c>
      <c r="E37" s="64">
        <v>84.313900000000004</v>
      </c>
      <c r="F37" s="65">
        <v>187923</v>
      </c>
      <c r="G37" s="66">
        <v>15844521.029999999</v>
      </c>
      <c r="H37" s="43"/>
    </row>
    <row r="38" spans="1:8" s="1" customFormat="1" ht="24" x14ac:dyDescent="0.2">
      <c r="A38" s="61" t="s">
        <v>136</v>
      </c>
      <c r="B38" s="62" t="s">
        <v>148</v>
      </c>
      <c r="C38" s="78" t="s">
        <v>149</v>
      </c>
      <c r="D38" s="63" t="s">
        <v>28</v>
      </c>
      <c r="E38" s="64">
        <v>53.383000000000003</v>
      </c>
      <c r="F38" s="65">
        <v>1638</v>
      </c>
      <c r="G38" s="66">
        <v>87441.35</v>
      </c>
      <c r="H38" s="43"/>
    </row>
    <row r="39" spans="1:8" s="1" customFormat="1" ht="24" x14ac:dyDescent="0.2">
      <c r="A39" s="61" t="s">
        <v>138</v>
      </c>
      <c r="B39" s="62" t="s">
        <v>87</v>
      </c>
      <c r="C39" s="78" t="s">
        <v>88</v>
      </c>
      <c r="D39" s="63" t="s">
        <v>28</v>
      </c>
      <c r="E39" s="64">
        <v>38.1434</v>
      </c>
      <c r="F39" s="65">
        <v>1638</v>
      </c>
      <c r="G39" s="66">
        <v>62478.89</v>
      </c>
      <c r="H39" s="43"/>
    </row>
    <row r="40" spans="1:8" s="1" customFormat="1" x14ac:dyDescent="0.2">
      <c r="A40" s="61" t="s">
        <v>150</v>
      </c>
      <c r="B40" s="62" t="s">
        <v>175</v>
      </c>
      <c r="C40" s="78" t="s">
        <v>176</v>
      </c>
      <c r="D40" s="63" t="s">
        <v>28</v>
      </c>
      <c r="E40" s="64">
        <v>4.9748000000000001E-2</v>
      </c>
      <c r="F40" s="65">
        <v>163487</v>
      </c>
      <c r="G40" s="66">
        <v>8133.15</v>
      </c>
      <c r="H40" s="43"/>
    </row>
    <row r="41" spans="1:8" s="1" customFormat="1" ht="24" x14ac:dyDescent="0.2">
      <c r="A41" s="61" t="s">
        <v>152</v>
      </c>
      <c r="B41" s="62" t="s">
        <v>227</v>
      </c>
      <c r="C41" s="78" t="s">
        <v>228</v>
      </c>
      <c r="D41" s="63" t="s">
        <v>28</v>
      </c>
      <c r="E41" s="64">
        <v>3</v>
      </c>
      <c r="F41" s="65">
        <v>2799</v>
      </c>
      <c r="G41" s="66">
        <v>8397</v>
      </c>
      <c r="H41" s="43"/>
    </row>
    <row r="42" spans="1:8" s="1" customFormat="1" x14ac:dyDescent="0.2">
      <c r="A42" s="61" t="s">
        <v>165</v>
      </c>
      <c r="B42" s="62" t="s">
        <v>491</v>
      </c>
      <c r="C42" s="78" t="s">
        <v>492</v>
      </c>
      <c r="D42" s="63" t="s">
        <v>28</v>
      </c>
      <c r="E42" s="64">
        <v>0.52400000000000002</v>
      </c>
      <c r="F42" s="65">
        <v>32011</v>
      </c>
      <c r="G42" s="66">
        <v>16773.759999999998</v>
      </c>
      <c r="H42" s="43"/>
    </row>
    <row r="43" spans="1:8" s="1" customFormat="1" x14ac:dyDescent="0.2">
      <c r="A43" s="61" t="s">
        <v>183</v>
      </c>
      <c r="B43" s="62" t="s">
        <v>158</v>
      </c>
      <c r="C43" s="78" t="s">
        <v>159</v>
      </c>
      <c r="D43" s="63" t="s">
        <v>28</v>
      </c>
      <c r="E43" s="64">
        <v>1.2442</v>
      </c>
      <c r="F43" s="65">
        <v>27817</v>
      </c>
      <c r="G43" s="66">
        <v>34609.910000000003</v>
      </c>
      <c r="H43" s="43"/>
    </row>
    <row r="44" spans="1:8" s="1" customFormat="1" x14ac:dyDescent="0.2">
      <c r="A44" s="61" t="s">
        <v>201</v>
      </c>
      <c r="B44" s="62" t="s">
        <v>178</v>
      </c>
      <c r="C44" s="78" t="s">
        <v>179</v>
      </c>
      <c r="D44" s="63" t="s">
        <v>28</v>
      </c>
      <c r="E44" s="64">
        <v>0.14011199999999999</v>
      </c>
      <c r="F44" s="65">
        <v>6997</v>
      </c>
      <c r="G44" s="66">
        <v>980.36</v>
      </c>
      <c r="H44" s="43"/>
    </row>
    <row r="45" spans="1:8" s="1" customFormat="1" ht="36" x14ac:dyDescent="0.2">
      <c r="A45" s="61" t="s">
        <v>220</v>
      </c>
      <c r="B45" s="62" t="s">
        <v>181</v>
      </c>
      <c r="C45" s="78" t="s">
        <v>182</v>
      </c>
      <c r="D45" s="63" t="s">
        <v>28</v>
      </c>
      <c r="E45" s="64">
        <v>0.12700800000000001</v>
      </c>
      <c r="F45" s="65">
        <v>140167</v>
      </c>
      <c r="G45" s="66">
        <v>17802.330000000002</v>
      </c>
      <c r="H45" s="43"/>
    </row>
    <row r="46" spans="1:8" s="1" customFormat="1" x14ac:dyDescent="0.2">
      <c r="A46" s="61" t="s">
        <v>229</v>
      </c>
      <c r="B46" s="62" t="s">
        <v>196</v>
      </c>
      <c r="C46" s="78" t="s">
        <v>197</v>
      </c>
      <c r="D46" s="63" t="s">
        <v>28</v>
      </c>
      <c r="E46" s="64">
        <v>11.6609</v>
      </c>
      <c r="F46" s="65">
        <v>1531</v>
      </c>
      <c r="G46" s="66">
        <v>17852.810000000001</v>
      </c>
      <c r="H46" s="43"/>
    </row>
    <row r="47" spans="1:8" s="1" customFormat="1" ht="36" x14ac:dyDescent="0.2">
      <c r="A47" s="61" t="s">
        <v>243</v>
      </c>
      <c r="B47" s="62" t="s">
        <v>255</v>
      </c>
      <c r="C47" s="78" t="s">
        <v>256</v>
      </c>
      <c r="D47" s="63" t="s">
        <v>28</v>
      </c>
      <c r="E47" s="64">
        <v>0.979854</v>
      </c>
      <c r="F47" s="65">
        <v>209375</v>
      </c>
      <c r="G47" s="66">
        <v>205157.02</v>
      </c>
      <c r="H47" s="43"/>
    </row>
    <row r="48" spans="1:8" s="1" customFormat="1" x14ac:dyDescent="0.2">
      <c r="A48" s="61" t="s">
        <v>245</v>
      </c>
      <c r="B48" s="62" t="s">
        <v>300</v>
      </c>
      <c r="C48" s="78" t="s">
        <v>301</v>
      </c>
      <c r="D48" s="63" t="s">
        <v>28</v>
      </c>
      <c r="E48" s="64">
        <v>1.12E-2</v>
      </c>
      <c r="F48" s="65">
        <v>217781</v>
      </c>
      <c r="G48" s="66">
        <v>2439.15</v>
      </c>
      <c r="H48" s="43"/>
    </row>
    <row r="49" spans="1:8" s="1" customFormat="1" ht="24" x14ac:dyDescent="0.2">
      <c r="A49" s="61" t="s">
        <v>260</v>
      </c>
      <c r="B49" s="62" t="s">
        <v>45</v>
      </c>
      <c r="C49" s="78" t="s">
        <v>46</v>
      </c>
      <c r="D49" s="63" t="s">
        <v>28</v>
      </c>
      <c r="E49" s="64">
        <v>9.3800000000000008</v>
      </c>
      <c r="F49" s="65">
        <v>8901</v>
      </c>
      <c r="G49" s="66">
        <v>83491.38</v>
      </c>
      <c r="H49" s="43"/>
    </row>
    <row r="50" spans="1:8" s="1" customFormat="1" x14ac:dyDescent="0.2">
      <c r="A50" s="61" t="s">
        <v>266</v>
      </c>
      <c r="B50" s="62" t="s">
        <v>235</v>
      </c>
      <c r="C50" s="78" t="s">
        <v>236</v>
      </c>
      <c r="D50" s="63" t="s">
        <v>28</v>
      </c>
      <c r="E50" s="64">
        <v>6.9778000000000007E-2</v>
      </c>
      <c r="F50" s="65">
        <v>91121</v>
      </c>
      <c r="G50" s="66">
        <v>6358.2</v>
      </c>
      <c r="H50" s="43"/>
    </row>
    <row r="51" spans="1:8" s="1" customFormat="1" x14ac:dyDescent="0.2">
      <c r="A51" s="61" t="s">
        <v>273</v>
      </c>
      <c r="B51" s="62" t="s">
        <v>404</v>
      </c>
      <c r="C51" s="78" t="s">
        <v>236</v>
      </c>
      <c r="D51" s="63" t="s">
        <v>28</v>
      </c>
      <c r="E51" s="64">
        <v>2.91</v>
      </c>
      <c r="F51" s="65">
        <v>91121</v>
      </c>
      <c r="G51" s="66">
        <v>265162.11</v>
      </c>
      <c r="H51" s="43"/>
    </row>
    <row r="52" spans="1:8" s="1" customFormat="1" x14ac:dyDescent="0.2">
      <c r="A52" s="61" t="s">
        <v>284</v>
      </c>
      <c r="B52" s="62" t="s">
        <v>30</v>
      </c>
      <c r="C52" s="78" t="s">
        <v>31</v>
      </c>
      <c r="D52" s="63" t="s">
        <v>28</v>
      </c>
      <c r="E52" s="64">
        <v>31.144500000000001</v>
      </c>
      <c r="F52" s="65">
        <v>118715</v>
      </c>
      <c r="G52" s="66">
        <v>3697319.32</v>
      </c>
      <c r="H52" s="43"/>
    </row>
    <row r="53" spans="1:8" s="1" customFormat="1" x14ac:dyDescent="0.2">
      <c r="A53" s="61" t="s">
        <v>312</v>
      </c>
      <c r="B53" s="62" t="s">
        <v>349</v>
      </c>
      <c r="C53" s="78" t="s">
        <v>350</v>
      </c>
      <c r="D53" s="63" t="s">
        <v>28</v>
      </c>
      <c r="E53" s="64">
        <v>0.876</v>
      </c>
      <c r="F53" s="65">
        <v>2099</v>
      </c>
      <c r="G53" s="66">
        <v>1838.72</v>
      </c>
      <c r="H53" s="43"/>
    </row>
    <row r="54" spans="1:8" s="1" customFormat="1" x14ac:dyDescent="0.2">
      <c r="A54" s="61" t="s">
        <v>319</v>
      </c>
      <c r="B54" s="62" t="s">
        <v>104</v>
      </c>
      <c r="C54" s="78" t="s">
        <v>105</v>
      </c>
      <c r="D54" s="63" t="s">
        <v>28</v>
      </c>
      <c r="E54" s="64">
        <v>0.55000000000000004</v>
      </c>
      <c r="F54" s="65">
        <v>2099</v>
      </c>
      <c r="G54" s="66">
        <v>1154.45</v>
      </c>
      <c r="H54" s="43"/>
    </row>
    <row r="55" spans="1:8" s="1" customFormat="1" x14ac:dyDescent="0.2">
      <c r="A55" s="61" t="s">
        <v>321</v>
      </c>
      <c r="B55" s="62" t="s">
        <v>161</v>
      </c>
      <c r="C55" s="78" t="s">
        <v>162</v>
      </c>
      <c r="D55" s="63" t="s">
        <v>28</v>
      </c>
      <c r="E55" s="64">
        <v>36.1267</v>
      </c>
      <c r="F55" s="65">
        <v>2799</v>
      </c>
      <c r="G55" s="66">
        <v>101118.69</v>
      </c>
      <c r="H55" s="43"/>
    </row>
    <row r="56" spans="1:8" s="1" customFormat="1" x14ac:dyDescent="0.2">
      <c r="A56" s="61" t="s">
        <v>327</v>
      </c>
      <c r="B56" s="62" t="s">
        <v>472</v>
      </c>
      <c r="C56" s="78" t="s">
        <v>473</v>
      </c>
      <c r="D56" s="63" t="s">
        <v>28</v>
      </c>
      <c r="E56" s="64">
        <v>0.91349999999999998</v>
      </c>
      <c r="F56" s="65">
        <v>1531</v>
      </c>
      <c r="G56" s="66">
        <v>1398.57</v>
      </c>
      <c r="H56" s="43"/>
    </row>
    <row r="57" spans="1:8" s="1" customFormat="1" x14ac:dyDescent="0.2">
      <c r="A57" s="67"/>
      <c r="B57" s="169" t="s">
        <v>612</v>
      </c>
      <c r="C57" s="170"/>
      <c r="D57" s="68" t="s">
        <v>611</v>
      </c>
      <c r="E57" s="69"/>
      <c r="F57" s="70"/>
      <c r="G57" s="70">
        <v>21641197</v>
      </c>
      <c r="H57" s="43"/>
    </row>
    <row r="58" spans="1:8" s="1" customFormat="1" x14ac:dyDescent="0.2">
      <c r="A58" s="71"/>
      <c r="B58" s="72"/>
      <c r="C58" s="79" t="s">
        <v>576</v>
      </c>
      <c r="D58" s="73"/>
      <c r="E58" s="74"/>
      <c r="F58" s="75"/>
      <c r="G58" s="75"/>
      <c r="H58" s="43"/>
    </row>
    <row r="59" spans="1:8" s="1" customFormat="1" x14ac:dyDescent="0.2">
      <c r="A59" s="61" t="s">
        <v>331</v>
      </c>
      <c r="B59" s="62" t="s">
        <v>209</v>
      </c>
      <c r="C59" s="78" t="s">
        <v>210</v>
      </c>
      <c r="D59" s="63" t="s">
        <v>186</v>
      </c>
      <c r="E59" s="64">
        <v>3.5783999999999998</v>
      </c>
      <c r="F59" s="65">
        <v>1700</v>
      </c>
      <c r="G59" s="66">
        <v>6083.28</v>
      </c>
      <c r="H59" s="43"/>
    </row>
    <row r="60" spans="1:8" s="1" customFormat="1" x14ac:dyDescent="0.2">
      <c r="A60" s="61" t="s">
        <v>336</v>
      </c>
      <c r="B60" s="62" t="s">
        <v>238</v>
      </c>
      <c r="C60" s="78" t="s">
        <v>239</v>
      </c>
      <c r="D60" s="63" t="s">
        <v>186</v>
      </c>
      <c r="E60" s="64">
        <v>1.0416E-2</v>
      </c>
      <c r="F60" s="65">
        <v>345000</v>
      </c>
      <c r="G60" s="66">
        <v>3593.52</v>
      </c>
      <c r="H60" s="43"/>
    </row>
    <row r="61" spans="1:8" s="1" customFormat="1" x14ac:dyDescent="0.2">
      <c r="A61" s="61" t="s">
        <v>342</v>
      </c>
      <c r="B61" s="62" t="s">
        <v>529</v>
      </c>
      <c r="C61" s="78" t="s">
        <v>530</v>
      </c>
      <c r="D61" s="63" t="s">
        <v>78</v>
      </c>
      <c r="E61" s="64">
        <v>6.6000000000000003E-2</v>
      </c>
      <c r="F61" s="65">
        <v>1250000</v>
      </c>
      <c r="G61" s="66">
        <v>82500</v>
      </c>
      <c r="H61" s="43"/>
    </row>
    <row r="62" spans="1:8" s="1" customFormat="1" ht="24" x14ac:dyDescent="0.2">
      <c r="A62" s="61" t="s">
        <v>357</v>
      </c>
      <c r="B62" s="62" t="s">
        <v>199</v>
      </c>
      <c r="C62" s="78" t="s">
        <v>200</v>
      </c>
      <c r="D62" s="63" t="s">
        <v>186</v>
      </c>
      <c r="E62" s="64">
        <v>8.7360000000000007</v>
      </c>
      <c r="F62" s="65">
        <v>70000</v>
      </c>
      <c r="G62" s="66">
        <v>611520</v>
      </c>
      <c r="H62" s="43"/>
    </row>
    <row r="63" spans="1:8" s="1" customFormat="1" x14ac:dyDescent="0.2">
      <c r="A63" s="61" t="s">
        <v>362</v>
      </c>
      <c r="B63" s="62" t="s">
        <v>475</v>
      </c>
      <c r="C63" s="78" t="s">
        <v>476</v>
      </c>
      <c r="D63" s="63" t="s">
        <v>18</v>
      </c>
      <c r="E63" s="64">
        <v>25.2</v>
      </c>
      <c r="F63" s="65">
        <v>420</v>
      </c>
      <c r="G63" s="66">
        <v>10584</v>
      </c>
      <c r="H63" s="43"/>
    </row>
    <row r="64" spans="1:8" s="1" customFormat="1" x14ac:dyDescent="0.2">
      <c r="A64" s="61" t="s">
        <v>377</v>
      </c>
      <c r="B64" s="62" t="s">
        <v>304</v>
      </c>
      <c r="C64" s="78" t="s">
        <v>305</v>
      </c>
      <c r="D64" s="63" t="s">
        <v>78</v>
      </c>
      <c r="E64" s="64">
        <v>7.7000000000000001E-5</v>
      </c>
      <c r="F64" s="65">
        <v>4800000</v>
      </c>
      <c r="G64" s="66">
        <v>368.64</v>
      </c>
      <c r="H64" s="43"/>
    </row>
    <row r="65" spans="1:8" s="1" customFormat="1" x14ac:dyDescent="0.2">
      <c r="A65" s="61" t="s">
        <v>379</v>
      </c>
      <c r="B65" s="62" t="s">
        <v>76</v>
      </c>
      <c r="C65" s="78" t="s">
        <v>77</v>
      </c>
      <c r="D65" s="63" t="s">
        <v>78</v>
      </c>
      <c r="E65" s="64">
        <v>3.0000000000000001E-5</v>
      </c>
      <c r="F65" s="65">
        <v>18485000</v>
      </c>
      <c r="G65" s="66">
        <v>554.54999999999995</v>
      </c>
      <c r="H65" s="43"/>
    </row>
    <row r="66" spans="1:8" s="1" customFormat="1" x14ac:dyDescent="0.2">
      <c r="A66" s="61" t="s">
        <v>390</v>
      </c>
      <c r="B66" s="62" t="s">
        <v>388</v>
      </c>
      <c r="C66" s="78" t="s">
        <v>389</v>
      </c>
      <c r="D66" s="63" t="s">
        <v>78</v>
      </c>
      <c r="E66" s="64">
        <v>1.474E-3</v>
      </c>
      <c r="F66" s="65">
        <v>11000000</v>
      </c>
      <c r="G66" s="66">
        <v>16214</v>
      </c>
      <c r="H66" s="43"/>
    </row>
    <row r="67" spans="1:8" s="1" customFormat="1" x14ac:dyDescent="0.2">
      <c r="A67" s="61" t="s">
        <v>392</v>
      </c>
      <c r="B67" s="62" t="s">
        <v>33</v>
      </c>
      <c r="C67" s="78" t="s">
        <v>34</v>
      </c>
      <c r="D67" s="63" t="s">
        <v>35</v>
      </c>
      <c r="E67" s="64">
        <v>3.7170000000000001</v>
      </c>
      <c r="F67" s="65">
        <v>20300</v>
      </c>
      <c r="G67" s="66">
        <v>75455.100000000006</v>
      </c>
      <c r="H67" s="43"/>
    </row>
    <row r="68" spans="1:8" s="1" customFormat="1" ht="24" x14ac:dyDescent="0.2">
      <c r="A68" s="61" t="s">
        <v>394</v>
      </c>
      <c r="B68" s="62" t="s">
        <v>406</v>
      </c>
      <c r="C68" s="78" t="s">
        <v>407</v>
      </c>
      <c r="D68" s="63" t="s">
        <v>78</v>
      </c>
      <c r="E68" s="64">
        <v>4.7999999999999996E-3</v>
      </c>
      <c r="F68" s="65">
        <v>1800000</v>
      </c>
      <c r="G68" s="66">
        <v>8640</v>
      </c>
      <c r="H68" s="43"/>
    </row>
    <row r="69" spans="1:8" s="1" customFormat="1" x14ac:dyDescent="0.2">
      <c r="A69" s="61" t="s">
        <v>397</v>
      </c>
      <c r="B69" s="62" t="s">
        <v>532</v>
      </c>
      <c r="C69" s="78" t="s">
        <v>533</v>
      </c>
      <c r="D69" s="63" t="s">
        <v>78</v>
      </c>
      <c r="E69" s="64">
        <v>7.1999999999999998E-3</v>
      </c>
      <c r="F69" s="65">
        <v>16429000</v>
      </c>
      <c r="G69" s="66">
        <v>118288.8</v>
      </c>
      <c r="H69" s="43"/>
    </row>
    <row r="70" spans="1:8" s="1" customFormat="1" x14ac:dyDescent="0.2">
      <c r="A70" s="61" t="s">
        <v>411</v>
      </c>
      <c r="B70" s="62" t="s">
        <v>371</v>
      </c>
      <c r="C70" s="78" t="s">
        <v>372</v>
      </c>
      <c r="D70" s="63" t="s">
        <v>78</v>
      </c>
      <c r="E70" s="64">
        <v>5.4000000000000001E-4</v>
      </c>
      <c r="F70" s="65">
        <v>24520000</v>
      </c>
      <c r="G70" s="66">
        <v>13240.8</v>
      </c>
      <c r="H70" s="43"/>
    </row>
    <row r="71" spans="1:8" s="1" customFormat="1" x14ac:dyDescent="0.2">
      <c r="A71" s="61" t="s">
        <v>413</v>
      </c>
      <c r="B71" s="62" t="s">
        <v>212</v>
      </c>
      <c r="C71" s="78" t="s">
        <v>213</v>
      </c>
      <c r="D71" s="63" t="s">
        <v>78</v>
      </c>
      <c r="E71" s="64">
        <v>2.0160000000000001E-2</v>
      </c>
      <c r="F71" s="65">
        <v>4800000</v>
      </c>
      <c r="G71" s="66">
        <v>96768</v>
      </c>
      <c r="H71" s="43"/>
    </row>
    <row r="72" spans="1:8" s="1" customFormat="1" x14ac:dyDescent="0.2">
      <c r="A72" s="61" t="s">
        <v>415</v>
      </c>
      <c r="B72" s="62" t="s">
        <v>307</v>
      </c>
      <c r="C72" s="78" t="s">
        <v>308</v>
      </c>
      <c r="D72" s="63" t="s">
        <v>78</v>
      </c>
      <c r="E72" s="64">
        <v>2.5000000000000001E-5</v>
      </c>
      <c r="F72" s="65">
        <v>895000</v>
      </c>
      <c r="G72" s="66">
        <v>22.2</v>
      </c>
      <c r="H72" s="43"/>
    </row>
    <row r="73" spans="1:8" s="1" customFormat="1" x14ac:dyDescent="0.2">
      <c r="A73" s="61" t="s">
        <v>423</v>
      </c>
      <c r="B73" s="62" t="s">
        <v>352</v>
      </c>
      <c r="C73" s="78" t="s">
        <v>353</v>
      </c>
      <c r="D73" s="63" t="s">
        <v>186</v>
      </c>
      <c r="E73" s="64">
        <v>1.92</v>
      </c>
      <c r="F73" s="65">
        <v>14000</v>
      </c>
      <c r="G73" s="66">
        <v>26880</v>
      </c>
      <c r="H73" s="43"/>
    </row>
    <row r="74" spans="1:8" s="1" customFormat="1" x14ac:dyDescent="0.2">
      <c r="A74" s="61" t="s">
        <v>425</v>
      </c>
      <c r="B74" s="62" t="s">
        <v>50</v>
      </c>
      <c r="C74" s="78" t="s">
        <v>51</v>
      </c>
      <c r="D74" s="63" t="s">
        <v>35</v>
      </c>
      <c r="E74" s="64">
        <v>4.8499999999999996</v>
      </c>
      <c r="F74" s="65">
        <v>20000</v>
      </c>
      <c r="G74" s="66">
        <v>97000</v>
      </c>
      <c r="H74" s="43"/>
    </row>
    <row r="75" spans="1:8" s="1" customFormat="1" ht="36" x14ac:dyDescent="0.2">
      <c r="A75" s="61" t="s">
        <v>427</v>
      </c>
      <c r="B75" s="62" t="s">
        <v>215</v>
      </c>
      <c r="C75" s="78" t="s">
        <v>216</v>
      </c>
      <c r="D75" s="63" t="s">
        <v>186</v>
      </c>
      <c r="E75" s="64">
        <v>1.008E-2</v>
      </c>
      <c r="F75" s="65">
        <v>4400000</v>
      </c>
      <c r="G75" s="66">
        <v>44352</v>
      </c>
      <c r="H75" s="43"/>
    </row>
    <row r="76" spans="1:8" s="1" customFormat="1" x14ac:dyDescent="0.2">
      <c r="A76" s="61" t="s">
        <v>429</v>
      </c>
      <c r="B76" s="62" t="s">
        <v>258</v>
      </c>
      <c r="C76" s="78" t="s">
        <v>259</v>
      </c>
      <c r="D76" s="63" t="s">
        <v>186</v>
      </c>
      <c r="E76" s="64">
        <v>5.9810000000000002E-3</v>
      </c>
      <c r="F76" s="65">
        <v>65000</v>
      </c>
      <c r="G76" s="66">
        <v>388.75</v>
      </c>
      <c r="H76" s="43"/>
    </row>
    <row r="77" spans="1:8" s="1" customFormat="1" x14ac:dyDescent="0.2">
      <c r="A77" s="61" t="s">
        <v>431</v>
      </c>
      <c r="B77" s="62" t="s">
        <v>409</v>
      </c>
      <c r="C77" s="78" t="s">
        <v>410</v>
      </c>
      <c r="D77" s="63" t="s">
        <v>35</v>
      </c>
      <c r="E77" s="64">
        <v>0.24</v>
      </c>
      <c r="F77" s="65">
        <v>7000</v>
      </c>
      <c r="G77" s="66">
        <v>1680</v>
      </c>
      <c r="H77" s="43"/>
    </row>
    <row r="78" spans="1:8" s="1" customFormat="1" x14ac:dyDescent="0.2">
      <c r="A78" s="61" t="s">
        <v>433</v>
      </c>
      <c r="B78" s="62" t="s">
        <v>218</v>
      </c>
      <c r="C78" s="78" t="s">
        <v>219</v>
      </c>
      <c r="D78" s="63" t="s">
        <v>186</v>
      </c>
      <c r="E78" s="64">
        <v>10.281599999999999</v>
      </c>
      <c r="F78" s="65">
        <v>441000</v>
      </c>
      <c r="G78" s="66">
        <v>4534185.5999999996</v>
      </c>
      <c r="H78" s="43"/>
    </row>
    <row r="79" spans="1:8" s="1" customFormat="1" x14ac:dyDescent="0.2">
      <c r="A79" s="61" t="s">
        <v>443</v>
      </c>
      <c r="B79" s="62" t="s">
        <v>241</v>
      </c>
      <c r="C79" s="78" t="s">
        <v>242</v>
      </c>
      <c r="D79" s="63" t="s">
        <v>186</v>
      </c>
      <c r="E79" s="64">
        <v>5.0099999999999997E-3</v>
      </c>
      <c r="F79" s="65">
        <v>451000</v>
      </c>
      <c r="G79" s="66">
        <v>2259.33</v>
      </c>
      <c r="H79" s="43"/>
    </row>
    <row r="80" spans="1:8" s="1" customFormat="1" x14ac:dyDescent="0.2">
      <c r="A80" s="61" t="s">
        <v>445</v>
      </c>
      <c r="B80" s="62" t="s">
        <v>310</v>
      </c>
      <c r="C80" s="78" t="s">
        <v>311</v>
      </c>
      <c r="D80" s="63" t="s">
        <v>78</v>
      </c>
      <c r="E80" s="64">
        <v>0.64839999999999998</v>
      </c>
      <c r="F80" s="65">
        <v>580000</v>
      </c>
      <c r="G80" s="66">
        <v>376072</v>
      </c>
      <c r="H80" s="43"/>
    </row>
    <row r="81" spans="1:8" s="1" customFormat="1" x14ac:dyDescent="0.2">
      <c r="A81" s="61" t="s">
        <v>447</v>
      </c>
      <c r="B81" s="62" t="s">
        <v>355</v>
      </c>
      <c r="C81" s="78" t="s">
        <v>356</v>
      </c>
      <c r="D81" s="63" t="s">
        <v>35</v>
      </c>
      <c r="E81" s="64">
        <v>0.48</v>
      </c>
      <c r="F81" s="65">
        <v>4500</v>
      </c>
      <c r="G81" s="66">
        <v>2160</v>
      </c>
      <c r="H81" s="43"/>
    </row>
    <row r="82" spans="1:8" s="1" customFormat="1" x14ac:dyDescent="0.2">
      <c r="A82" s="61" t="s">
        <v>449</v>
      </c>
      <c r="B82" s="62" t="s">
        <v>495</v>
      </c>
      <c r="C82" s="78" t="s">
        <v>496</v>
      </c>
      <c r="D82" s="63" t="s">
        <v>18</v>
      </c>
      <c r="E82" s="64">
        <v>2.04</v>
      </c>
      <c r="F82" s="65">
        <v>12500</v>
      </c>
      <c r="G82" s="66">
        <v>25500</v>
      </c>
      <c r="H82" s="43"/>
    </row>
    <row r="83" spans="1:8" s="1" customFormat="1" x14ac:dyDescent="0.2">
      <c r="A83" s="61" t="s">
        <v>456</v>
      </c>
      <c r="B83" s="62" t="s">
        <v>375</v>
      </c>
      <c r="C83" s="78" t="s">
        <v>376</v>
      </c>
      <c r="D83" s="63" t="s">
        <v>18</v>
      </c>
      <c r="E83" s="64">
        <v>54</v>
      </c>
      <c r="F83" s="65">
        <v>1800</v>
      </c>
      <c r="G83" s="66">
        <v>97200</v>
      </c>
      <c r="H83" s="43"/>
    </row>
    <row r="84" spans="1:8" s="1" customFormat="1" x14ac:dyDescent="0.2">
      <c r="A84" s="61" t="s">
        <v>458</v>
      </c>
      <c r="B84" s="62" t="s">
        <v>65</v>
      </c>
      <c r="C84" s="78" t="s">
        <v>66</v>
      </c>
      <c r="D84" s="63" t="s">
        <v>18</v>
      </c>
      <c r="E84" s="64">
        <v>13.2</v>
      </c>
      <c r="F84" s="65">
        <v>2000</v>
      </c>
      <c r="G84" s="66">
        <v>26400</v>
      </c>
      <c r="H84" s="43"/>
    </row>
    <row r="85" spans="1:8" s="1" customFormat="1" ht="36" x14ac:dyDescent="0.2">
      <c r="A85" s="61" t="s">
        <v>461</v>
      </c>
      <c r="B85" s="62" t="s">
        <v>478</v>
      </c>
      <c r="C85" s="78" t="s">
        <v>479</v>
      </c>
      <c r="D85" s="63" t="s">
        <v>18</v>
      </c>
      <c r="E85" s="64">
        <v>78.75</v>
      </c>
      <c r="F85" s="65">
        <v>65200</v>
      </c>
      <c r="G85" s="66">
        <v>5134500</v>
      </c>
      <c r="H85" s="43"/>
    </row>
    <row r="86" spans="1:8" s="1" customFormat="1" x14ac:dyDescent="0.2">
      <c r="A86" s="61" t="s">
        <v>464</v>
      </c>
      <c r="B86" s="62" t="s">
        <v>163</v>
      </c>
      <c r="C86" s="78" t="s">
        <v>164</v>
      </c>
      <c r="D86" s="63" t="s">
        <v>78</v>
      </c>
      <c r="E86" s="64">
        <v>4.4524999999999997</v>
      </c>
      <c r="F86" s="65" t="s">
        <v>609</v>
      </c>
      <c r="G86" s="66" t="s">
        <v>609</v>
      </c>
      <c r="H86" s="43"/>
    </row>
    <row r="87" spans="1:8" s="1" customFormat="1" x14ac:dyDescent="0.2">
      <c r="A87" s="61" t="s">
        <v>480</v>
      </c>
      <c r="B87" s="62" t="s">
        <v>135</v>
      </c>
      <c r="C87" s="78" t="s">
        <v>244</v>
      </c>
      <c r="D87" s="63" t="s">
        <v>18</v>
      </c>
      <c r="E87" s="64">
        <v>124</v>
      </c>
      <c r="F87" s="65">
        <v>30000</v>
      </c>
      <c r="G87" s="66">
        <v>3720000</v>
      </c>
      <c r="H87" s="43"/>
    </row>
    <row r="88" spans="1:8" s="1" customFormat="1" ht="24" x14ac:dyDescent="0.2">
      <c r="A88" s="61" t="s">
        <v>483</v>
      </c>
      <c r="B88" s="62" t="s">
        <v>135</v>
      </c>
      <c r="C88" s="78" t="s">
        <v>518</v>
      </c>
      <c r="D88" s="63" t="s">
        <v>18</v>
      </c>
      <c r="E88" s="64">
        <v>1</v>
      </c>
      <c r="F88" s="65">
        <v>38200</v>
      </c>
      <c r="G88" s="66">
        <v>38200</v>
      </c>
      <c r="H88" s="43"/>
    </row>
    <row r="89" spans="1:8" s="1" customFormat="1" x14ac:dyDescent="0.2">
      <c r="A89" s="61" t="s">
        <v>497</v>
      </c>
      <c r="B89" s="62" t="s">
        <v>135</v>
      </c>
      <c r="C89" s="78" t="s">
        <v>498</v>
      </c>
      <c r="D89" s="63" t="s">
        <v>18</v>
      </c>
      <c r="E89" s="64">
        <v>1</v>
      </c>
      <c r="F89" s="65">
        <v>468000</v>
      </c>
      <c r="G89" s="66">
        <v>468000</v>
      </c>
      <c r="H89" s="43"/>
    </row>
    <row r="90" spans="1:8" s="1" customFormat="1" x14ac:dyDescent="0.2">
      <c r="A90" s="61" t="s">
        <v>499</v>
      </c>
      <c r="B90" s="62" t="s">
        <v>135</v>
      </c>
      <c r="C90" s="78" t="s">
        <v>508</v>
      </c>
      <c r="D90" s="63" t="s">
        <v>509</v>
      </c>
      <c r="E90" s="64">
        <v>2</v>
      </c>
      <c r="F90" s="65">
        <v>65000</v>
      </c>
      <c r="G90" s="66">
        <v>130000</v>
      </c>
      <c r="H90" s="43"/>
    </row>
    <row r="91" spans="1:8" s="1" customFormat="1" x14ac:dyDescent="0.2">
      <c r="A91" s="61" t="s">
        <v>507</v>
      </c>
      <c r="B91" s="62" t="s">
        <v>577</v>
      </c>
      <c r="C91" s="78" t="s">
        <v>482</v>
      </c>
      <c r="D91" s="63" t="s">
        <v>467</v>
      </c>
      <c r="E91" s="64">
        <v>3.15</v>
      </c>
      <c r="F91" s="65">
        <v>1250000</v>
      </c>
      <c r="G91" s="66">
        <v>3937500</v>
      </c>
      <c r="H91" s="43"/>
    </row>
    <row r="92" spans="1:8" s="1" customFormat="1" ht="36" x14ac:dyDescent="0.2">
      <c r="A92" s="61" t="s">
        <v>510</v>
      </c>
      <c r="B92" s="62" t="s">
        <v>578</v>
      </c>
      <c r="C92" s="78" t="s">
        <v>460</v>
      </c>
      <c r="D92" s="63" t="s">
        <v>78</v>
      </c>
      <c r="E92" s="64">
        <v>0.03</v>
      </c>
      <c r="F92" s="65">
        <v>8800000</v>
      </c>
      <c r="G92" s="66">
        <v>264000</v>
      </c>
      <c r="H92" s="43"/>
    </row>
    <row r="93" spans="1:8" s="1" customFormat="1" ht="48" x14ac:dyDescent="0.2">
      <c r="A93" s="61" t="s">
        <v>517</v>
      </c>
      <c r="B93" s="62" t="s">
        <v>579</v>
      </c>
      <c r="C93" s="78" t="s">
        <v>463</v>
      </c>
      <c r="D93" s="63" t="s">
        <v>78</v>
      </c>
      <c r="E93" s="64">
        <v>0.02</v>
      </c>
      <c r="F93" s="65">
        <v>8800000</v>
      </c>
      <c r="G93" s="66">
        <v>176000</v>
      </c>
      <c r="H93" s="43"/>
    </row>
    <row r="94" spans="1:8" s="1" customFormat="1" x14ac:dyDescent="0.2">
      <c r="A94" s="61" t="s">
        <v>519</v>
      </c>
      <c r="B94" s="62" t="s">
        <v>580</v>
      </c>
      <c r="C94" s="78" t="s">
        <v>124</v>
      </c>
      <c r="D94" s="63" t="s">
        <v>18</v>
      </c>
      <c r="E94" s="64">
        <v>1</v>
      </c>
      <c r="F94" s="65">
        <v>165800</v>
      </c>
      <c r="G94" s="66">
        <v>165800</v>
      </c>
      <c r="H94" s="43"/>
    </row>
    <row r="95" spans="1:8" s="1" customFormat="1" x14ac:dyDescent="0.2">
      <c r="A95" s="61" t="s">
        <v>534</v>
      </c>
      <c r="B95" s="62" t="s">
        <v>580</v>
      </c>
      <c r="C95" s="78" t="s">
        <v>54</v>
      </c>
      <c r="D95" s="63" t="s">
        <v>18</v>
      </c>
      <c r="E95" s="64">
        <v>3</v>
      </c>
      <c r="F95" s="65">
        <v>3301000</v>
      </c>
      <c r="G95" s="66">
        <v>9903000</v>
      </c>
      <c r="H95" s="43"/>
    </row>
    <row r="96" spans="1:8" s="1" customFormat="1" ht="24" x14ac:dyDescent="0.2">
      <c r="A96" s="61" t="s">
        <v>545</v>
      </c>
      <c r="B96" s="62" t="s">
        <v>580</v>
      </c>
      <c r="C96" s="78" t="s">
        <v>137</v>
      </c>
      <c r="D96" s="63" t="s">
        <v>18</v>
      </c>
      <c r="E96" s="64">
        <v>15</v>
      </c>
      <c r="F96" s="65">
        <v>648500</v>
      </c>
      <c r="G96" s="66">
        <v>9727500</v>
      </c>
      <c r="H96" s="43"/>
    </row>
    <row r="97" spans="1:8" s="1" customFormat="1" x14ac:dyDescent="0.2">
      <c r="A97" s="61" t="s">
        <v>551</v>
      </c>
      <c r="B97" s="62" t="s">
        <v>580</v>
      </c>
      <c r="C97" s="78" t="s">
        <v>320</v>
      </c>
      <c r="D97" s="63" t="s">
        <v>186</v>
      </c>
      <c r="E97" s="64">
        <v>6.4</v>
      </c>
      <c r="F97" s="65">
        <v>100000</v>
      </c>
      <c r="G97" s="66">
        <v>640000</v>
      </c>
      <c r="H97" s="43"/>
    </row>
    <row r="98" spans="1:8" s="1" customFormat="1" x14ac:dyDescent="0.2">
      <c r="A98" s="61" t="s">
        <v>553</v>
      </c>
      <c r="B98" s="62" t="s">
        <v>580</v>
      </c>
      <c r="C98" s="78" t="s">
        <v>328</v>
      </c>
      <c r="D98" s="63" t="s">
        <v>329</v>
      </c>
      <c r="E98" s="64">
        <v>1.92</v>
      </c>
      <c r="F98" s="65">
        <v>1400000</v>
      </c>
      <c r="G98" s="66">
        <v>2688000</v>
      </c>
      <c r="H98" s="43"/>
    </row>
    <row r="99" spans="1:8" s="1" customFormat="1" ht="24" x14ac:dyDescent="0.2">
      <c r="A99" s="61" t="s">
        <v>559</v>
      </c>
      <c r="B99" s="62" t="s">
        <v>580</v>
      </c>
      <c r="C99" s="78" t="s">
        <v>424</v>
      </c>
      <c r="D99" s="63" t="s">
        <v>18</v>
      </c>
      <c r="E99" s="64">
        <v>3</v>
      </c>
      <c r="F99" s="65">
        <v>688000</v>
      </c>
      <c r="G99" s="66">
        <v>2064000</v>
      </c>
      <c r="H99" s="43"/>
    </row>
    <row r="100" spans="1:8" s="1" customFormat="1" x14ac:dyDescent="0.2">
      <c r="A100" s="61" t="s">
        <v>566</v>
      </c>
      <c r="B100" s="62" t="s">
        <v>580</v>
      </c>
      <c r="C100" s="78" t="s">
        <v>426</v>
      </c>
      <c r="D100" s="63" t="s">
        <v>18</v>
      </c>
      <c r="E100" s="64">
        <v>3</v>
      </c>
      <c r="F100" s="65">
        <v>22000</v>
      </c>
      <c r="G100" s="66">
        <v>66000</v>
      </c>
      <c r="H100" s="43"/>
    </row>
    <row r="101" spans="1:8" s="1" customFormat="1" x14ac:dyDescent="0.2">
      <c r="A101" s="61" t="s">
        <v>569</v>
      </c>
      <c r="B101" s="62" t="s">
        <v>580</v>
      </c>
      <c r="C101" s="78" t="s">
        <v>414</v>
      </c>
      <c r="D101" s="63" t="s">
        <v>18</v>
      </c>
      <c r="E101" s="64">
        <v>3</v>
      </c>
      <c r="F101" s="65">
        <v>1150000</v>
      </c>
      <c r="G101" s="66">
        <v>3450000</v>
      </c>
      <c r="H101" s="43"/>
    </row>
    <row r="102" spans="1:8" s="1" customFormat="1" x14ac:dyDescent="0.2">
      <c r="A102" s="61" t="s">
        <v>581</v>
      </c>
      <c r="B102" s="62" t="s">
        <v>580</v>
      </c>
      <c r="C102" s="78" t="s">
        <v>412</v>
      </c>
      <c r="D102" s="63" t="s">
        <v>18</v>
      </c>
      <c r="E102" s="64">
        <v>9</v>
      </c>
      <c r="F102" s="65">
        <v>1105000</v>
      </c>
      <c r="G102" s="66">
        <v>9945000</v>
      </c>
      <c r="H102" s="43"/>
    </row>
    <row r="103" spans="1:8" s="1" customFormat="1" x14ac:dyDescent="0.2">
      <c r="A103" s="61" t="s">
        <v>582</v>
      </c>
      <c r="B103" s="62" t="s">
        <v>580</v>
      </c>
      <c r="C103" s="78" t="s">
        <v>110</v>
      </c>
      <c r="D103" s="63" t="s">
        <v>18</v>
      </c>
      <c r="E103" s="64">
        <v>1</v>
      </c>
      <c r="F103" s="65">
        <v>963000</v>
      </c>
      <c r="G103" s="66">
        <v>963000</v>
      </c>
      <c r="H103" s="43"/>
    </row>
    <row r="104" spans="1:8" s="1" customFormat="1" x14ac:dyDescent="0.2">
      <c r="A104" s="61" t="s">
        <v>583</v>
      </c>
      <c r="B104" s="62" t="s">
        <v>580</v>
      </c>
      <c r="C104" s="78" t="s">
        <v>428</v>
      </c>
      <c r="D104" s="63" t="s">
        <v>18</v>
      </c>
      <c r="E104" s="64">
        <v>3</v>
      </c>
      <c r="F104" s="65">
        <v>13520</v>
      </c>
      <c r="G104" s="66">
        <v>40560</v>
      </c>
      <c r="H104" s="43"/>
    </row>
    <row r="105" spans="1:8" s="1" customFormat="1" x14ac:dyDescent="0.2">
      <c r="A105" s="61" t="s">
        <v>584</v>
      </c>
      <c r="B105" s="62" t="s">
        <v>580</v>
      </c>
      <c r="C105" s="78" t="s">
        <v>448</v>
      </c>
      <c r="D105" s="63" t="s">
        <v>18</v>
      </c>
      <c r="E105" s="64">
        <v>72</v>
      </c>
      <c r="F105" s="65">
        <v>32500</v>
      </c>
      <c r="G105" s="66">
        <v>2340000</v>
      </c>
      <c r="H105" s="43"/>
    </row>
    <row r="106" spans="1:8" s="1" customFormat="1" x14ac:dyDescent="0.2">
      <c r="A106" s="61" t="s">
        <v>585</v>
      </c>
      <c r="B106" s="62" t="s">
        <v>580</v>
      </c>
      <c r="C106" s="78" t="s">
        <v>432</v>
      </c>
      <c r="D106" s="63" t="s">
        <v>135</v>
      </c>
      <c r="E106" s="64">
        <v>6.9</v>
      </c>
      <c r="F106" s="65">
        <v>28560</v>
      </c>
      <c r="G106" s="66">
        <v>197064</v>
      </c>
      <c r="H106" s="43"/>
    </row>
    <row r="107" spans="1:8" s="1" customFormat="1" x14ac:dyDescent="0.2">
      <c r="A107" s="61" t="s">
        <v>586</v>
      </c>
      <c r="B107" s="62" t="s">
        <v>580</v>
      </c>
      <c r="C107" s="78" t="s">
        <v>446</v>
      </c>
      <c r="D107" s="63" t="s">
        <v>18</v>
      </c>
      <c r="E107" s="64">
        <v>2</v>
      </c>
      <c r="F107" s="65">
        <v>150000</v>
      </c>
      <c r="G107" s="66">
        <v>300000</v>
      </c>
      <c r="H107" s="43"/>
    </row>
    <row r="108" spans="1:8" s="1" customFormat="1" x14ac:dyDescent="0.2">
      <c r="A108" s="61" t="s">
        <v>587</v>
      </c>
      <c r="B108" s="62" t="s">
        <v>580</v>
      </c>
      <c r="C108" s="78" t="s">
        <v>444</v>
      </c>
      <c r="D108" s="63" t="s">
        <v>18</v>
      </c>
      <c r="E108" s="64">
        <v>10</v>
      </c>
      <c r="F108" s="65">
        <v>340000</v>
      </c>
      <c r="G108" s="66">
        <v>3400000</v>
      </c>
      <c r="H108" s="43"/>
    </row>
    <row r="109" spans="1:8" s="1" customFormat="1" x14ac:dyDescent="0.2">
      <c r="A109" s="61" t="s">
        <v>588</v>
      </c>
      <c r="B109" s="62" t="s">
        <v>580</v>
      </c>
      <c r="C109" s="78" t="s">
        <v>430</v>
      </c>
      <c r="D109" s="63" t="s">
        <v>18</v>
      </c>
      <c r="E109" s="64">
        <v>11</v>
      </c>
      <c r="F109" s="65">
        <v>40000</v>
      </c>
      <c r="G109" s="66">
        <v>440000</v>
      </c>
      <c r="H109" s="43"/>
    </row>
    <row r="110" spans="1:8" s="1" customFormat="1" ht="12.75" customHeight="1" x14ac:dyDescent="0.2">
      <c r="A110" s="67"/>
      <c r="B110" s="99" t="s">
        <v>613</v>
      </c>
      <c r="C110" s="100"/>
      <c r="D110" s="68" t="s">
        <v>611</v>
      </c>
      <c r="E110" s="69"/>
      <c r="F110" s="70"/>
      <c r="G110" s="70">
        <v>66476035</v>
      </c>
      <c r="H110" s="43"/>
    </row>
    <row r="111" spans="1:8" s="1" customFormat="1" x14ac:dyDescent="0.2">
      <c r="A111" s="71"/>
      <c r="B111" s="72"/>
      <c r="C111" s="79" t="s">
        <v>589</v>
      </c>
      <c r="D111" s="73"/>
      <c r="E111" s="74"/>
      <c r="F111" s="75"/>
      <c r="G111" s="75"/>
      <c r="H111" s="43"/>
    </row>
    <row r="112" spans="1:8" s="1" customFormat="1" x14ac:dyDescent="0.2">
      <c r="A112" s="61" t="s">
        <v>590</v>
      </c>
      <c r="B112" s="62" t="s">
        <v>37</v>
      </c>
      <c r="C112" s="78" t="s">
        <v>68</v>
      </c>
      <c r="D112" s="63" t="s">
        <v>18</v>
      </c>
      <c r="E112" s="64">
        <v>1</v>
      </c>
      <c r="F112" s="65">
        <v>9575000</v>
      </c>
      <c r="G112" s="66">
        <v>9575000</v>
      </c>
      <c r="H112" s="43"/>
    </row>
    <row r="113" spans="1:8" s="1" customFormat="1" x14ac:dyDescent="0.2">
      <c r="A113" s="61" t="s">
        <v>591</v>
      </c>
      <c r="B113" s="62" t="s">
        <v>37</v>
      </c>
      <c r="C113" s="78" t="s">
        <v>38</v>
      </c>
      <c r="D113" s="63" t="s">
        <v>18</v>
      </c>
      <c r="E113" s="64">
        <v>3</v>
      </c>
      <c r="F113" s="65">
        <v>3882000</v>
      </c>
      <c r="G113" s="66">
        <v>11646000</v>
      </c>
      <c r="H113" s="43"/>
    </row>
    <row r="114" spans="1:8" s="1" customFormat="1" x14ac:dyDescent="0.2">
      <c r="A114" s="61" t="s">
        <v>592</v>
      </c>
      <c r="B114" s="62" t="s">
        <v>37</v>
      </c>
      <c r="C114" s="78" t="s">
        <v>80</v>
      </c>
      <c r="D114" s="63" t="s">
        <v>18</v>
      </c>
      <c r="E114" s="64">
        <v>1</v>
      </c>
      <c r="F114" s="65">
        <v>2087143</v>
      </c>
      <c r="G114" s="66">
        <v>2087143</v>
      </c>
      <c r="H114" s="43"/>
    </row>
    <row r="115" spans="1:8" s="1" customFormat="1" x14ac:dyDescent="0.2">
      <c r="A115" s="61" t="s">
        <v>593</v>
      </c>
      <c r="B115" s="62" t="s">
        <v>37</v>
      </c>
      <c r="C115" s="78" t="s">
        <v>92</v>
      </c>
      <c r="D115" s="63" t="s">
        <v>18</v>
      </c>
      <c r="E115" s="64">
        <v>3</v>
      </c>
      <c r="F115" s="65">
        <v>127000</v>
      </c>
      <c r="G115" s="66">
        <v>381000</v>
      </c>
      <c r="H115" s="43"/>
    </row>
    <row r="116" spans="1:8" s="1" customFormat="1" x14ac:dyDescent="0.2">
      <c r="A116" s="61" t="s">
        <v>594</v>
      </c>
      <c r="B116" s="62" t="s">
        <v>37</v>
      </c>
      <c r="C116" s="78" t="s">
        <v>378</v>
      </c>
      <c r="D116" s="63" t="s">
        <v>18</v>
      </c>
      <c r="E116" s="64">
        <v>3</v>
      </c>
      <c r="F116" s="65">
        <v>1500000</v>
      </c>
      <c r="G116" s="66">
        <v>4500000</v>
      </c>
      <c r="H116" s="43"/>
    </row>
    <row r="117" spans="1:8" s="1" customFormat="1" ht="12.75" customHeight="1" x14ac:dyDescent="0.2">
      <c r="A117" s="67"/>
      <c r="B117" s="99" t="s">
        <v>614</v>
      </c>
      <c r="C117" s="100"/>
      <c r="D117" s="68" t="s">
        <v>611</v>
      </c>
      <c r="E117" s="69"/>
      <c r="F117" s="70"/>
      <c r="G117" s="70">
        <v>28189143</v>
      </c>
      <c r="H117" s="43"/>
    </row>
    <row r="118" spans="1:8" s="1" customFormat="1" x14ac:dyDescent="0.2">
      <c r="A118" s="71"/>
      <c r="B118" s="72"/>
      <c r="C118" s="79" t="s">
        <v>595</v>
      </c>
      <c r="D118" s="73"/>
      <c r="E118" s="74"/>
      <c r="F118" s="75"/>
      <c r="G118" s="75"/>
      <c r="H118" s="43"/>
    </row>
    <row r="119" spans="1:8" s="1" customFormat="1" x14ac:dyDescent="0.2">
      <c r="A119" s="61" t="s">
        <v>596</v>
      </c>
      <c r="B119" s="62" t="s">
        <v>580</v>
      </c>
      <c r="C119" s="78" t="s">
        <v>393</v>
      </c>
      <c r="D119" s="63" t="s">
        <v>135</v>
      </c>
      <c r="E119" s="64">
        <v>180</v>
      </c>
      <c r="F119" s="65">
        <v>15680</v>
      </c>
      <c r="G119" s="66">
        <v>2822400</v>
      </c>
      <c r="H119" s="43"/>
    </row>
    <row r="120" spans="1:8" s="1" customFormat="1" x14ac:dyDescent="0.2">
      <c r="A120" s="61" t="s">
        <v>597</v>
      </c>
      <c r="B120" s="62" t="s">
        <v>580</v>
      </c>
      <c r="C120" s="78" t="s">
        <v>134</v>
      </c>
      <c r="D120" s="63" t="s">
        <v>135</v>
      </c>
      <c r="E120" s="64">
        <v>720</v>
      </c>
      <c r="F120" s="65">
        <v>82953</v>
      </c>
      <c r="G120" s="66">
        <v>59726160</v>
      </c>
      <c r="H120" s="43"/>
    </row>
    <row r="121" spans="1:8" s="1" customFormat="1" x14ac:dyDescent="0.2">
      <c r="A121" s="61" t="s">
        <v>598</v>
      </c>
      <c r="B121" s="62" t="s">
        <v>580</v>
      </c>
      <c r="C121" s="78" t="s">
        <v>395</v>
      </c>
      <c r="D121" s="63" t="s">
        <v>135</v>
      </c>
      <c r="E121" s="64">
        <v>433</v>
      </c>
      <c r="F121" s="65">
        <v>0</v>
      </c>
      <c r="G121" s="66">
        <v>0</v>
      </c>
      <c r="H121" s="43"/>
    </row>
    <row r="122" spans="1:8" s="1" customFormat="1" x14ac:dyDescent="0.2">
      <c r="A122" s="61" t="s">
        <v>599</v>
      </c>
      <c r="B122" s="62" t="s">
        <v>580</v>
      </c>
      <c r="C122" s="78" t="s">
        <v>151</v>
      </c>
      <c r="D122" s="63" t="s">
        <v>135</v>
      </c>
      <c r="E122" s="64">
        <v>253</v>
      </c>
      <c r="F122" s="65">
        <v>27232</v>
      </c>
      <c r="G122" s="66">
        <v>6889696</v>
      </c>
      <c r="H122" s="43"/>
    </row>
    <row r="123" spans="1:8" s="1" customFormat="1" x14ac:dyDescent="0.2">
      <c r="A123" s="61" t="s">
        <v>600</v>
      </c>
      <c r="B123" s="62" t="s">
        <v>580</v>
      </c>
      <c r="C123" s="78" t="s">
        <v>457</v>
      </c>
      <c r="D123" s="63" t="s">
        <v>135</v>
      </c>
      <c r="E123" s="64">
        <v>747</v>
      </c>
      <c r="F123" s="65">
        <v>6027</v>
      </c>
      <c r="G123" s="66">
        <v>4502169</v>
      </c>
      <c r="H123" s="43"/>
    </row>
    <row r="124" spans="1:8" s="1" customFormat="1" x14ac:dyDescent="0.2">
      <c r="A124" s="61" t="s">
        <v>601</v>
      </c>
      <c r="B124" s="62" t="s">
        <v>580</v>
      </c>
      <c r="C124" s="78" t="s">
        <v>391</v>
      </c>
      <c r="D124" s="63" t="s">
        <v>135</v>
      </c>
      <c r="E124" s="64">
        <v>114</v>
      </c>
      <c r="F124" s="65">
        <v>352573</v>
      </c>
      <c r="G124" s="66">
        <v>40193322</v>
      </c>
      <c r="H124" s="43"/>
    </row>
    <row r="125" spans="1:8" s="1" customFormat="1" x14ac:dyDescent="0.2">
      <c r="A125" s="67"/>
      <c r="B125" s="169" t="s">
        <v>615</v>
      </c>
      <c r="C125" s="170"/>
      <c r="D125" s="68" t="s">
        <v>611</v>
      </c>
      <c r="E125" s="69"/>
      <c r="F125" s="70"/>
      <c r="G125" s="70">
        <v>114133747</v>
      </c>
      <c r="H125" s="43"/>
    </row>
    <row r="126" spans="1:8" s="1" customFormat="1" x14ac:dyDescent="0.2">
      <c r="A126" s="67"/>
      <c r="B126" s="169" t="s">
        <v>616</v>
      </c>
      <c r="C126" s="170"/>
      <c r="D126" s="68" t="s">
        <v>611</v>
      </c>
      <c r="E126" s="69"/>
      <c r="F126" s="70"/>
      <c r="G126" s="70">
        <v>298369768</v>
      </c>
      <c r="H126" s="43"/>
    </row>
  </sheetData>
  <mergeCells count="21">
    <mergeCell ref="B126:C126"/>
    <mergeCell ref="A18:G18"/>
    <mergeCell ref="B22:C22"/>
    <mergeCell ref="B57:C57"/>
    <mergeCell ref="B125:C125"/>
    <mergeCell ref="B9:G9"/>
    <mergeCell ref="F11:G11"/>
    <mergeCell ref="A12:C12"/>
    <mergeCell ref="A14:A16"/>
    <mergeCell ref="B14:B16"/>
    <mergeCell ref="C14:C16"/>
    <mergeCell ref="D14:D16"/>
    <mergeCell ref="E14:E16"/>
    <mergeCell ref="F14:G14"/>
    <mergeCell ref="F15:G15"/>
    <mergeCell ref="B8:G8"/>
    <mergeCell ref="B5:G5"/>
    <mergeCell ref="B2:G2"/>
    <mergeCell ref="B3:G3"/>
    <mergeCell ref="B6:G6"/>
    <mergeCell ref="F7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_ЛРВ</vt:lpstr>
      <vt:lpstr>_РС</vt:lpstr>
      <vt:lpstr>_ЛРВ!Заголовки_для_печати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Elnur</dc:creator>
  <cp:lastModifiedBy>Касимов Мирзохид Хамитович</cp:lastModifiedBy>
  <dcterms:created xsi:type="dcterms:W3CDTF">2008-02-01T06:52:42Z</dcterms:created>
  <dcterms:modified xsi:type="dcterms:W3CDTF">2025-07-31T09:16:38Z</dcterms:modified>
</cp:coreProperties>
</file>